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Baseline" sheetId="1" r:id="rId1"/>
    <sheet name="Rev A" sheetId="2" r:id="rId2"/>
    <sheet name="REV B" sheetId="4" r:id="rId3"/>
    <sheet name="REV C" sheetId="5" r:id="rId4"/>
    <sheet name="TBDB" sheetId="6" r:id="rId5"/>
  </sheets>
  <definedNames>
    <definedName name="_xlnm.Print_Area" localSheetId="0">Baseline!$A$1:$I$18</definedName>
    <definedName name="_xlnm.Print_Area" localSheetId="1">'Rev A'!$A$1:$I$46</definedName>
    <definedName name="_xlnm.Print_Area" localSheetId="2">'REV B'!$A$1:$H$45</definedName>
    <definedName name="_xlnm.Print_Area" localSheetId="3">'REV C'!$A$1:$I$44</definedName>
  </definedNames>
  <calcPr calcId="145621"/>
</workbook>
</file>

<file path=xl/calcChain.xml><?xml version="1.0" encoding="utf-8"?>
<calcChain xmlns="http://schemas.openxmlformats.org/spreadsheetml/2006/main">
  <c r="F36" i="6" l="1"/>
  <c r="F35" i="6"/>
  <c r="F34" i="6"/>
  <c r="F33" i="6"/>
  <c r="F32" i="6"/>
  <c r="F31" i="6"/>
  <c r="F30" i="6"/>
  <c r="F29" i="6"/>
  <c r="F28" i="6"/>
  <c r="F27" i="6"/>
  <c r="F26" i="6"/>
  <c r="F25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" i="6"/>
  <c r="G44" i="5" l="1"/>
  <c r="G43" i="5"/>
  <c r="G42" i="5"/>
  <c r="G41" i="5"/>
  <c r="G40" i="5"/>
  <c r="G39" i="5"/>
  <c r="G38" i="5"/>
  <c r="G37" i="5"/>
  <c r="G36" i="5"/>
  <c r="G35" i="5"/>
  <c r="G34" i="5"/>
  <c r="G33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45" i="4" l="1"/>
  <c r="G44" i="4"/>
  <c r="G43" i="4"/>
  <c r="G42" i="4"/>
  <c r="G41" i="4"/>
  <c r="G40" i="4"/>
  <c r="G39" i="4"/>
  <c r="G38" i="4"/>
  <c r="G37" i="4"/>
  <c r="G36" i="4"/>
  <c r="G35" i="4"/>
  <c r="G34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H46" i="2" l="1"/>
  <c r="H45" i="2"/>
  <c r="H44" i="2"/>
  <c r="H43" i="2"/>
  <c r="H42" i="2"/>
  <c r="H41" i="2"/>
  <c r="H40" i="2"/>
  <c r="H39" i="2"/>
  <c r="H38" i="2"/>
  <c r="H37" i="2"/>
  <c r="H36" i="2"/>
  <c r="H35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47" i="1"/>
  <c r="H46" i="1"/>
  <c r="H45" i="1"/>
  <c r="H44" i="1"/>
  <c r="H10" i="1"/>
  <c r="H13" i="1"/>
  <c r="H43" i="1"/>
  <c r="H42" i="1"/>
  <c r="H41" i="1"/>
  <c r="H40" i="1"/>
  <c r="H39" i="1"/>
  <c r="H14" i="1"/>
  <c r="H38" i="1"/>
  <c r="H37" i="1"/>
  <c r="H36" i="1"/>
  <c r="H28" i="1"/>
  <c r="H27" i="1"/>
  <c r="H12" i="1"/>
  <c r="H26" i="1"/>
  <c r="H25" i="1"/>
  <c r="H24" i="1"/>
  <c r="H23" i="1"/>
  <c r="H22" i="1"/>
  <c r="H21" i="1"/>
  <c r="H20" i="1"/>
  <c r="H19" i="1"/>
  <c r="H18" i="1"/>
  <c r="H17" i="1"/>
  <c r="H11" i="1"/>
  <c r="H16" i="1"/>
  <c r="H15" i="1"/>
</calcChain>
</file>

<file path=xl/sharedStrings.xml><?xml version="1.0" encoding="utf-8"?>
<sst xmlns="http://schemas.openxmlformats.org/spreadsheetml/2006/main" count="935" uniqueCount="244">
  <si>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</si>
  <si>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</si>
  <si>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</si>
  <si>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</si>
  <si>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</si>
  <si>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</si>
  <si>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</si>
  <si>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</si>
  <si>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</si>
  <si>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</si>
  <si>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</si>
  <si>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</si>
  <si>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</si>
  <si>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</si>
  <si>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</si>
  <si>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</si>
  <si>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</si>
  <si>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</si>
  <si>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</si>
  <si>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</si>
  <si>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</si>
  <si>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</si>
  <si>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</si>
  <si>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</si>
  <si>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</si>
  <si>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TB1-07</t>
  </si>
  <si>
    <t>TB1-05</t>
  </si>
  <si>
    <t>2</t>
  </si>
  <si>
    <t>TB1-06</t>
  </si>
  <si>
    <t>TB1-03</t>
  </si>
  <si>
    <t>TB1-04</t>
  </si>
  <si>
    <t>TB1-09</t>
  </si>
  <si>
    <t>TB1-02</t>
  </si>
  <si>
    <t>TB1-15</t>
  </si>
  <si>
    <t>SCREW</t>
  </si>
  <si>
    <t>TB1-12</t>
  </si>
  <si>
    <t>TB1-13</t>
  </si>
  <si>
    <t>WASHER</t>
  </si>
  <si>
    <t>12</t>
  </si>
  <si>
    <t>7</t>
  </si>
  <si>
    <t>TB1-16</t>
  </si>
  <si>
    <t>TB1-18</t>
  </si>
  <si>
    <t>TB1-19</t>
  </si>
  <si>
    <t>TB1-20</t>
  </si>
  <si>
    <t>TB1-21</t>
  </si>
  <si>
    <t>TB1-22</t>
  </si>
  <si>
    <t>8</t>
  </si>
  <si>
    <t>TB1-23</t>
  </si>
  <si>
    <t>TB1-24</t>
  </si>
  <si>
    <t>TB1-25</t>
  </si>
  <si>
    <t>TB1-26</t>
  </si>
  <si>
    <t>TB1-27</t>
  </si>
  <si>
    <t>TB1-28</t>
  </si>
  <si>
    <t>TB1-30</t>
  </si>
  <si>
    <t>TB1-31</t>
  </si>
  <si>
    <t>TB1-32</t>
  </si>
  <si>
    <t>TB1-33</t>
  </si>
  <si>
    <t>SCREW, MACHINE</t>
  </si>
  <si>
    <t>TB2-01</t>
  </si>
  <si>
    <t>TB2-02</t>
  </si>
  <si>
    <t>AN960-416</t>
  </si>
  <si>
    <t>TB2-03</t>
  </si>
  <si>
    <t>TB2-04</t>
  </si>
  <si>
    <t>TB2-05</t>
  </si>
  <si>
    <t>TB2-06</t>
  </si>
  <si>
    <t>PLUG</t>
  </si>
  <si>
    <t>TB2-07</t>
  </si>
  <si>
    <t>TB2-08</t>
  </si>
  <si>
    <t>TB2-09</t>
  </si>
  <si>
    <t>TB2-10</t>
  </si>
  <si>
    <t>( 1 Kit per Tackle Box)</t>
  </si>
  <si>
    <t>One Tackle Box Every Monday</t>
  </si>
  <si>
    <t>20022A</t>
  </si>
  <si>
    <t>5305007619349</t>
  </si>
  <si>
    <t>NAS1633-10</t>
  </si>
  <si>
    <t>NAS509-20</t>
  </si>
  <si>
    <t>NUT,PLAIN,HEXAGON</t>
  </si>
  <si>
    <t>MS21042-3</t>
  </si>
  <si>
    <t>NUT,SELF LOCKING, EXTENDED WASHER</t>
  </si>
  <si>
    <t>1680001361545</t>
  </si>
  <si>
    <t>532160-2</t>
  </si>
  <si>
    <t>COLLAR,HALF</t>
  </si>
  <si>
    <t>1680002321961</t>
  </si>
  <si>
    <t>532156-2</t>
  </si>
  <si>
    <t>SUPPORT,SPRING WASH</t>
  </si>
  <si>
    <t>5310012920689</t>
  </si>
  <si>
    <t>532158-2</t>
  </si>
  <si>
    <t>WASHER,SPRING SUPPORT</t>
  </si>
  <si>
    <t>3120001361547</t>
  </si>
  <si>
    <t>532172-2</t>
  </si>
  <si>
    <t>SPACER,BEARING</t>
  </si>
  <si>
    <t>TB2</t>
  </si>
  <si>
    <t>5315015685718</t>
  </si>
  <si>
    <t>A6TAB0806G</t>
  </si>
  <si>
    <t>PIN,HEADLESS STRAIGHT,1/8X3/16</t>
  </si>
  <si>
    <t>5310004907120</t>
  </si>
  <si>
    <t>279209</t>
  </si>
  <si>
    <t>NUT,LOCK</t>
  </si>
  <si>
    <t>5315004985012</t>
  </si>
  <si>
    <t>279223</t>
  </si>
  <si>
    <t>DOWEL</t>
  </si>
  <si>
    <t>MS19060-29</t>
  </si>
  <si>
    <t>BALL BEARING</t>
  </si>
  <si>
    <t>5330004960966</t>
  </si>
  <si>
    <t>279215</t>
  </si>
  <si>
    <t>SEAL,FELT</t>
  </si>
  <si>
    <t>3120003238877</t>
  </si>
  <si>
    <t>4G12005-119A</t>
  </si>
  <si>
    <t>4730010774893</t>
  </si>
  <si>
    <t>NAS516-1A</t>
  </si>
  <si>
    <t>FITTING</t>
  </si>
  <si>
    <t>1680010694302</t>
  </si>
  <si>
    <t>279201</t>
  </si>
  <si>
    <t>POST,FIXING</t>
  </si>
  <si>
    <t>TB2-011</t>
  </si>
  <si>
    <t>5325005580322</t>
  </si>
  <si>
    <t>279198</t>
  </si>
  <si>
    <t>RING,STEADY</t>
  </si>
  <si>
    <t>3110015696548</t>
  </si>
  <si>
    <t>MS3226-0.1553</t>
  </si>
  <si>
    <t>BALL,0.1553 (QTY PER PKG- 100EA)</t>
  </si>
  <si>
    <t>3110015702690</t>
  </si>
  <si>
    <t>MS3226-0.1555</t>
  </si>
  <si>
    <t>3110015494715</t>
  </si>
  <si>
    <t>MS3226-0.1559</t>
  </si>
  <si>
    <t>3110015494707</t>
  </si>
  <si>
    <t>MS3226-0.1563</t>
  </si>
  <si>
    <t>BALL,0.1563</t>
  </si>
  <si>
    <t>3110015494688</t>
  </si>
  <si>
    <t>MS3226-0.1567</t>
  </si>
  <si>
    <t>BALL,0.1567</t>
  </si>
  <si>
    <t>3110015494680</t>
  </si>
  <si>
    <t>MS3226-0.1571</t>
  </si>
  <si>
    <t>BALL,0.1571</t>
  </si>
  <si>
    <t>3110015494651</t>
  </si>
  <si>
    <t>MS3226-0.1575</t>
  </si>
  <si>
    <t>BALL,0.1575</t>
  </si>
  <si>
    <t>5315005580902</t>
  </si>
  <si>
    <t>279190</t>
  </si>
  <si>
    <t>LOCKPIN</t>
  </si>
  <si>
    <t>3120002358110</t>
  </si>
  <si>
    <t>279184</t>
  </si>
  <si>
    <t>SLEEVE</t>
  </si>
  <si>
    <t>NAS1101-3H7</t>
  </si>
  <si>
    <t>MS90376-14Y</t>
  </si>
  <si>
    <t>CAP, PROTECTIVE, DUST AND MOISTURE</t>
  </si>
  <si>
    <t>5315015649007</t>
  </si>
  <si>
    <t>279221</t>
  </si>
  <si>
    <t>532158-4</t>
  </si>
  <si>
    <t>RING, SPACER</t>
  </si>
  <si>
    <t>5365001594816</t>
  </si>
  <si>
    <t>S8157N45-003</t>
  </si>
  <si>
    <t>5365001502756</t>
  </si>
  <si>
    <t>S8157N45-016</t>
  </si>
  <si>
    <t>3120004921761</t>
  </si>
  <si>
    <t>AFDU10SS6</t>
  </si>
  <si>
    <t>BEARING,SLEEVE</t>
  </si>
  <si>
    <t>MS24621-1</t>
  </si>
  <si>
    <t>SCREW, TAPPING</t>
  </si>
  <si>
    <t>WASHER,FLAT</t>
  </si>
  <si>
    <t>3040001361540</t>
  </si>
  <si>
    <t>531776-2</t>
  </si>
  <si>
    <t>BRAKE,DISK EXTERNALLY SPLINED</t>
  </si>
  <si>
    <t>3040001361539</t>
  </si>
  <si>
    <t>531775-2</t>
  </si>
  <si>
    <t>BRAKE,DISK INTERNALLY SPLINED</t>
  </si>
  <si>
    <t>5310004985003</t>
  </si>
  <si>
    <t>532157-18</t>
  </si>
  <si>
    <t>WASHER,SPRING TENSI</t>
  </si>
  <si>
    <t>1680004202427</t>
  </si>
  <si>
    <t>532223-1</t>
  </si>
  <si>
    <t>FERRULE,ACTUATOR AS</t>
  </si>
  <si>
    <t>20022A  C - 5 SLAT ACT</t>
  </si>
  <si>
    <t>K2HIPV24556125</t>
  </si>
  <si>
    <t>J347</t>
  </si>
  <si>
    <t>G189</t>
  </si>
  <si>
    <t>G347</t>
  </si>
  <si>
    <t>J348</t>
  </si>
  <si>
    <t>J349</t>
  </si>
  <si>
    <t>J350</t>
  </si>
  <si>
    <t>J351</t>
  </si>
  <si>
    <t>J352</t>
  </si>
  <si>
    <t>J353</t>
  </si>
  <si>
    <t>J354</t>
  </si>
  <si>
    <t>J355</t>
  </si>
  <si>
    <t>J356</t>
  </si>
  <si>
    <t>J357</t>
  </si>
  <si>
    <t>J358</t>
  </si>
  <si>
    <t>H244</t>
  </si>
  <si>
    <t>H192</t>
  </si>
  <si>
    <t>G030</t>
  </si>
  <si>
    <t>J359</t>
  </si>
  <si>
    <t>J360</t>
  </si>
  <si>
    <t>J361</t>
  </si>
  <si>
    <t>J362</t>
  </si>
  <si>
    <t>J363</t>
  </si>
  <si>
    <t>J364</t>
  </si>
  <si>
    <t>J365</t>
  </si>
  <si>
    <t>J366</t>
  </si>
  <si>
    <t>J367</t>
  </si>
  <si>
    <t>J368</t>
  </si>
  <si>
    <t>J369</t>
  </si>
  <si>
    <t>J370</t>
  </si>
  <si>
    <t>J371</t>
  </si>
  <si>
    <t>J372</t>
  </si>
  <si>
    <t>J373</t>
  </si>
  <si>
    <t>J374</t>
  </si>
  <si>
    <t>J375</t>
  </si>
  <si>
    <t>J376</t>
  </si>
  <si>
    <t>J377</t>
  </si>
  <si>
    <t>J378</t>
  </si>
  <si>
    <t>J379</t>
  </si>
  <si>
    <t>2PK</t>
  </si>
  <si>
    <t>2PG</t>
  </si>
  <si>
    <t>BALL,0.1555 (QTY PER PKG- 100EG)</t>
  </si>
  <si>
    <t xml:space="preserve">BALL,0.1559 </t>
  </si>
  <si>
    <t>A</t>
  </si>
  <si>
    <t>BALL,0.1555 (QTY PER PKG- 100PG)</t>
  </si>
  <si>
    <t xml:space="preserve">WASHER,SPRING </t>
  </si>
  <si>
    <t>TB2-11</t>
  </si>
  <si>
    <t>B</t>
  </si>
  <si>
    <t>BALL</t>
  </si>
  <si>
    <t xml:space="preserve">BRAKE,DISK </t>
  </si>
  <si>
    <t>PIN,HEADLESS STRAIGHT</t>
  </si>
  <si>
    <t>BALL (100=PG)</t>
  </si>
  <si>
    <t>LINE</t>
  </si>
  <si>
    <t>C</t>
  </si>
  <si>
    <t>NUT,SELF-LOCKING</t>
  </si>
  <si>
    <t>SCREW,TAPPING</t>
  </si>
  <si>
    <t>CAP,PROTECTIVE</t>
  </si>
  <si>
    <t>NUT,PLAIN</t>
  </si>
  <si>
    <t>RETAINER,HALF</t>
  </si>
  <si>
    <t>PIN,STRAIGHT</t>
  </si>
  <si>
    <t>FELT</t>
  </si>
  <si>
    <t>BUSHING,SLEEVE</t>
  </si>
  <si>
    <t>POST,ACTUATOR</t>
  </si>
  <si>
    <t>RING,RETAINING</t>
  </si>
  <si>
    <t>BALL,BEARING</t>
  </si>
  <si>
    <t>SCREW,MACHINE</t>
  </si>
  <si>
    <t>SPACER,RING</t>
  </si>
  <si>
    <t>DISC,BRAKE</t>
  </si>
  <si>
    <t>FERRULE,ACTUATOR</t>
  </si>
  <si>
    <t>1 KIT PER TACKLE BOX</t>
  </si>
  <si>
    <t>1 TB EVERY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</si>
</sst>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4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 shrinkToFit="1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42132C521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NAS679-A06W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42132E295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42132D313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MS35266-41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960PD416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MS20364-428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42132C636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42132D490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NAS1304-6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AN500A8-6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42132C521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NAS679-A06W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42132E295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42132D313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MS35266-41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960PD416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MS20364-428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https://mroapps.hill.af.mil/componentWhereUsed/index.asp?REMEMBER=FALSE&amp;PARENTORG=100&amp;ITEMNO=42132D490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AN500A8-6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NAS1304-6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42132C521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AN500A8-6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42132E295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NAS1304-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MS35266-41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960PD416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NAS679-A06W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42132D313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42132D490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MS20364-428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Relationship Id="rId35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42132C521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AN500A8-6&amp;PLANT=50&amp;ORGANIZATION=all&amp;MEMORY=FALSE&amp;DATABASE=MAIN&amp;SSO=TRUE&amp;ACTION=QUERY" TargetMode="External"/><Relationship Id="rId34" Type="http://schemas.openxmlformats.org/officeDocument/2006/relationships/printerSettings" Target="../printerSettings/printerSettings4.bin"/><Relationship Id="rId7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42132E295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NAS1304-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MS35266-41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960PD416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NAS679-A06W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42132D313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42132D490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MS20364-428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42132C521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500A5-4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AN500A8-6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MS172274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42132D491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3126F-10-6P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JS-5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AN175H14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42132E295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AN960PD916L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M-98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NAS1304-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MS35266-41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960PD416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FF-838-1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NAS679-A06W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MS16555-641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42132D620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42132D313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42132D490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MS20364-428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42132D161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MS16625-1165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opLeftCell="B1" zoomScaleNormal="100" workbookViewId="0">
      <selection activeCell="E32" sqref="E32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39.28515625" style="1" bestFit="1" customWidth="1"/>
    <col min="6" max="6" width="6.28515625" style="2" customWidth="1"/>
    <col min="7" max="8" width="6.5703125" style="3" customWidth="1"/>
    <col min="9" max="9" width="13.7109375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5" t="s">
        <v>173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37" t="s">
        <v>172</v>
      </c>
      <c r="E2" s="38"/>
      <c r="F2" s="6"/>
      <c r="G2" s="7" t="s">
        <v>7</v>
      </c>
      <c r="H2" s="7"/>
      <c r="I2" s="9">
        <v>41036</v>
      </c>
      <c r="K2"/>
    </row>
    <row r="3" spans="1:11" x14ac:dyDescent="0.2">
      <c r="A3" s="4"/>
      <c r="B3" s="4"/>
      <c r="C3" s="5" t="s">
        <v>8</v>
      </c>
      <c r="D3" s="16" t="s">
        <v>21</v>
      </c>
      <c r="E3" s="10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7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11" t="s">
        <v>17</v>
      </c>
      <c r="C5" s="5" t="s">
        <v>10</v>
      </c>
      <c r="D5" s="39" t="s">
        <v>71</v>
      </c>
      <c r="E5" s="40"/>
      <c r="F5" s="40"/>
      <c r="G5" s="6"/>
      <c r="H5" s="6"/>
      <c r="I5" s="6"/>
      <c r="J5"/>
      <c r="K5"/>
    </row>
    <row r="6" spans="1:11" x14ac:dyDescent="0.2">
      <c r="A6" s="4"/>
      <c r="B6" s="11" t="s">
        <v>23</v>
      </c>
      <c r="C6" s="5" t="s">
        <v>11</v>
      </c>
      <c r="D6" s="16">
        <v>12</v>
      </c>
      <c r="E6" s="11" t="s">
        <v>72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6">
        <v>1</v>
      </c>
      <c r="E7" s="11" t="s">
        <v>70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6"/>
      <c r="E8" s="6"/>
      <c r="F8" s="6"/>
      <c r="G8" s="6"/>
      <c r="H8" s="6"/>
      <c r="I8" s="6"/>
      <c r="J8"/>
      <c r="K8"/>
    </row>
    <row r="9" spans="1:11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</row>
    <row r="10" spans="1:11" x14ac:dyDescent="0.2">
      <c r="A10" s="19">
        <v>1</v>
      </c>
      <c r="B10" s="19" t="s">
        <v>190</v>
      </c>
      <c r="C10" s="19" t="s">
        <v>60</v>
      </c>
      <c r="D10" s="20">
        <v>5310001411795</v>
      </c>
      <c r="E10" s="19" t="s">
        <v>159</v>
      </c>
      <c r="F10" s="19">
        <v>2</v>
      </c>
      <c r="G10" s="14">
        <v>0</v>
      </c>
      <c r="H10" s="21">
        <f t="shared" ref="H10:H47" si="0">SUM(F10*1)</f>
        <v>2</v>
      </c>
      <c r="I10" s="19" t="s">
        <v>68</v>
      </c>
      <c r="J10" s="3" t="s">
        <v>13</v>
      </c>
    </row>
    <row r="11" spans="1:11" x14ac:dyDescent="0.2">
      <c r="A11" s="19">
        <v>2</v>
      </c>
      <c r="B11" s="20" t="s">
        <v>175</v>
      </c>
      <c r="C11" s="19" t="s">
        <v>77</v>
      </c>
      <c r="D11" s="20">
        <v>5310008071467</v>
      </c>
      <c r="E11" s="19" t="s">
        <v>78</v>
      </c>
      <c r="F11" s="19">
        <v>2</v>
      </c>
      <c r="G11" s="14">
        <v>0</v>
      </c>
      <c r="H11" s="21">
        <f t="shared" si="0"/>
        <v>2</v>
      </c>
      <c r="I11" s="19" t="s">
        <v>48</v>
      </c>
    </row>
    <row r="12" spans="1:11" x14ac:dyDescent="0.2">
      <c r="A12" s="19">
        <v>3</v>
      </c>
      <c r="B12" s="19" t="s">
        <v>176</v>
      </c>
      <c r="C12" s="19" t="s">
        <v>109</v>
      </c>
      <c r="D12" s="20" t="s">
        <v>108</v>
      </c>
      <c r="E12" s="19" t="s">
        <v>110</v>
      </c>
      <c r="F12" s="19">
        <v>4</v>
      </c>
      <c r="G12" s="14">
        <v>0</v>
      </c>
      <c r="H12" s="21">
        <f t="shared" si="0"/>
        <v>4</v>
      </c>
      <c r="I12" s="19" t="s">
        <v>41</v>
      </c>
    </row>
    <row r="13" spans="1:11" x14ac:dyDescent="0.2">
      <c r="A13" s="19">
        <v>4</v>
      </c>
      <c r="B13" s="19" t="s">
        <v>189</v>
      </c>
      <c r="C13" s="19" t="s">
        <v>157</v>
      </c>
      <c r="D13" s="20">
        <v>5305000531108</v>
      </c>
      <c r="E13" s="19" t="s">
        <v>158</v>
      </c>
      <c r="F13" s="19">
        <v>2</v>
      </c>
      <c r="G13" s="14">
        <v>0</v>
      </c>
      <c r="H13" s="21">
        <f t="shared" si="0"/>
        <v>2</v>
      </c>
      <c r="I13" s="19" t="s">
        <v>67</v>
      </c>
    </row>
    <row r="14" spans="1:11" x14ac:dyDescent="0.2">
      <c r="A14" s="19">
        <v>5</v>
      </c>
      <c r="B14" s="19" t="s">
        <v>188</v>
      </c>
      <c r="C14" s="19" t="s">
        <v>144</v>
      </c>
      <c r="D14" s="20">
        <v>5340004818934</v>
      </c>
      <c r="E14" s="19" t="s">
        <v>145</v>
      </c>
      <c r="F14" s="19">
        <v>2</v>
      </c>
      <c r="G14" s="14">
        <v>0</v>
      </c>
      <c r="H14" s="21">
        <f t="shared" si="0"/>
        <v>2</v>
      </c>
      <c r="I14" s="19" t="s">
        <v>33</v>
      </c>
    </row>
    <row r="15" spans="1:11" x14ac:dyDescent="0.2">
      <c r="A15" s="19">
        <v>6</v>
      </c>
      <c r="B15" s="20" t="s">
        <v>174</v>
      </c>
      <c r="C15" s="19" t="s">
        <v>74</v>
      </c>
      <c r="D15" s="20" t="s">
        <v>73</v>
      </c>
      <c r="E15" s="19" t="s">
        <v>34</v>
      </c>
      <c r="F15" s="19" t="s">
        <v>27</v>
      </c>
      <c r="G15" s="14">
        <v>0</v>
      </c>
      <c r="H15" s="21">
        <f t="shared" si="0"/>
        <v>2</v>
      </c>
      <c r="I15" s="19" t="s">
        <v>45</v>
      </c>
    </row>
    <row r="16" spans="1:11" x14ac:dyDescent="0.2">
      <c r="A16" s="19">
        <v>7</v>
      </c>
      <c r="B16" s="20" t="s">
        <v>177</v>
      </c>
      <c r="C16" s="19" t="s">
        <v>75</v>
      </c>
      <c r="D16" s="20">
        <v>5310002085406</v>
      </c>
      <c r="E16" s="19" t="s">
        <v>76</v>
      </c>
      <c r="F16" s="19">
        <v>1</v>
      </c>
      <c r="G16" s="14">
        <v>0</v>
      </c>
      <c r="H16" s="21">
        <f t="shared" si="0"/>
        <v>1</v>
      </c>
      <c r="I16" s="19" t="s">
        <v>47</v>
      </c>
    </row>
    <row r="17" spans="1:10" x14ac:dyDescent="0.2">
      <c r="A17" s="19">
        <v>8</v>
      </c>
      <c r="B17" s="20" t="s">
        <v>178</v>
      </c>
      <c r="C17" s="19" t="s">
        <v>80</v>
      </c>
      <c r="D17" s="20" t="s">
        <v>79</v>
      </c>
      <c r="E17" s="19" t="s">
        <v>81</v>
      </c>
      <c r="F17" s="19" t="s">
        <v>27</v>
      </c>
      <c r="G17" s="14">
        <v>0</v>
      </c>
      <c r="H17" s="21">
        <f t="shared" si="0"/>
        <v>2</v>
      </c>
      <c r="I17" s="19" t="s">
        <v>44</v>
      </c>
    </row>
    <row r="18" spans="1:10" x14ac:dyDescent="0.2">
      <c r="A18" s="19">
        <v>9</v>
      </c>
      <c r="B18" s="20" t="s">
        <v>179</v>
      </c>
      <c r="C18" s="19" t="s">
        <v>83</v>
      </c>
      <c r="D18" s="20" t="s">
        <v>82</v>
      </c>
      <c r="E18" s="19" t="s">
        <v>84</v>
      </c>
      <c r="F18" s="19" t="s">
        <v>24</v>
      </c>
      <c r="G18" s="14">
        <v>0</v>
      </c>
      <c r="H18" s="21">
        <f t="shared" si="0"/>
        <v>1</v>
      </c>
      <c r="I18" s="19" t="s">
        <v>59</v>
      </c>
    </row>
    <row r="19" spans="1:10" x14ac:dyDescent="0.2">
      <c r="A19" s="19">
        <v>10</v>
      </c>
      <c r="B19" s="20" t="s">
        <v>180</v>
      </c>
      <c r="C19" s="19" t="s">
        <v>86</v>
      </c>
      <c r="D19" s="20" t="s">
        <v>85</v>
      </c>
      <c r="E19" s="19" t="s">
        <v>87</v>
      </c>
      <c r="F19" s="19" t="s">
        <v>24</v>
      </c>
      <c r="G19" s="14">
        <v>0</v>
      </c>
      <c r="H19" s="21">
        <f t="shared" si="0"/>
        <v>1</v>
      </c>
      <c r="I19" s="19" t="s">
        <v>28</v>
      </c>
    </row>
    <row r="20" spans="1:10" x14ac:dyDescent="0.2">
      <c r="A20" s="19">
        <v>11</v>
      </c>
      <c r="B20" s="20" t="s">
        <v>181</v>
      </c>
      <c r="C20" s="19" t="s">
        <v>89</v>
      </c>
      <c r="D20" s="20" t="s">
        <v>88</v>
      </c>
      <c r="E20" s="19" t="s">
        <v>90</v>
      </c>
      <c r="F20" s="19" t="s">
        <v>24</v>
      </c>
      <c r="G20" s="14">
        <v>0</v>
      </c>
      <c r="H20" s="21">
        <f t="shared" si="0"/>
        <v>1</v>
      </c>
      <c r="I20" s="19" t="s">
        <v>91</v>
      </c>
    </row>
    <row r="21" spans="1:10" ht="12.75" customHeight="1" x14ac:dyDescent="0.2">
      <c r="A21" s="19">
        <v>12</v>
      </c>
      <c r="B21" s="20" t="s">
        <v>182</v>
      </c>
      <c r="C21" s="19" t="s">
        <v>93</v>
      </c>
      <c r="D21" s="20" t="s">
        <v>92</v>
      </c>
      <c r="E21" s="19" t="s">
        <v>94</v>
      </c>
      <c r="F21" s="19" t="s">
        <v>27</v>
      </c>
      <c r="G21" s="14">
        <v>0</v>
      </c>
      <c r="H21" s="21">
        <f t="shared" si="0"/>
        <v>2</v>
      </c>
      <c r="I21" s="19" t="s">
        <v>36</v>
      </c>
      <c r="J21" s="18"/>
    </row>
    <row r="22" spans="1:10" x14ac:dyDescent="0.2">
      <c r="A22" s="19">
        <v>13</v>
      </c>
      <c r="B22" s="20" t="s">
        <v>183</v>
      </c>
      <c r="C22" s="19" t="s">
        <v>96</v>
      </c>
      <c r="D22" s="20" t="s">
        <v>95</v>
      </c>
      <c r="E22" s="19" t="s">
        <v>97</v>
      </c>
      <c r="F22" s="19" t="s">
        <v>24</v>
      </c>
      <c r="G22" s="14">
        <v>0</v>
      </c>
      <c r="H22" s="21">
        <f t="shared" si="0"/>
        <v>1</v>
      </c>
      <c r="I22" s="19" t="s">
        <v>58</v>
      </c>
      <c r="J22" s="18"/>
    </row>
    <row r="23" spans="1:10" x14ac:dyDescent="0.2">
      <c r="A23" s="19">
        <v>14</v>
      </c>
      <c r="B23" s="20" t="s">
        <v>184</v>
      </c>
      <c r="C23" s="19" t="s">
        <v>99</v>
      </c>
      <c r="D23" s="20" t="s">
        <v>98</v>
      </c>
      <c r="E23" s="19" t="s">
        <v>100</v>
      </c>
      <c r="F23" s="19" t="s">
        <v>27</v>
      </c>
      <c r="G23" s="14">
        <v>0</v>
      </c>
      <c r="H23" s="21">
        <f t="shared" si="0"/>
        <v>2</v>
      </c>
      <c r="I23" s="19" t="s">
        <v>35</v>
      </c>
    </row>
    <row r="24" spans="1:10" x14ac:dyDescent="0.2">
      <c r="A24" s="19">
        <v>15</v>
      </c>
      <c r="B24" s="20" t="s">
        <v>185</v>
      </c>
      <c r="C24" s="19" t="s">
        <v>101</v>
      </c>
      <c r="D24" s="20">
        <v>3110002273877</v>
      </c>
      <c r="E24" s="19" t="s">
        <v>102</v>
      </c>
      <c r="F24" s="19">
        <v>5</v>
      </c>
      <c r="G24" s="14">
        <v>0</v>
      </c>
      <c r="H24" s="21">
        <f t="shared" si="0"/>
        <v>5</v>
      </c>
      <c r="I24" s="19" t="s">
        <v>31</v>
      </c>
    </row>
    <row r="25" spans="1:10" x14ac:dyDescent="0.2">
      <c r="A25" s="19">
        <v>16</v>
      </c>
      <c r="B25" s="20" t="s">
        <v>186</v>
      </c>
      <c r="C25" s="19" t="s">
        <v>104</v>
      </c>
      <c r="D25" s="20" t="s">
        <v>103</v>
      </c>
      <c r="E25" s="19" t="s">
        <v>105</v>
      </c>
      <c r="F25" s="19" t="s">
        <v>24</v>
      </c>
      <c r="G25" s="14">
        <v>0</v>
      </c>
      <c r="H25" s="21">
        <f t="shared" si="0"/>
        <v>1</v>
      </c>
      <c r="I25" s="19" t="s">
        <v>25</v>
      </c>
    </row>
    <row r="26" spans="1:10" x14ac:dyDescent="0.2">
      <c r="A26" s="19">
        <v>17</v>
      </c>
      <c r="B26" s="19" t="s">
        <v>187</v>
      </c>
      <c r="C26" s="19" t="s">
        <v>107</v>
      </c>
      <c r="D26" s="20" t="s">
        <v>106</v>
      </c>
      <c r="E26" s="19" t="s">
        <v>65</v>
      </c>
      <c r="F26" s="19" t="s">
        <v>27</v>
      </c>
      <c r="G26" s="14">
        <v>0</v>
      </c>
      <c r="H26" s="21">
        <f t="shared" si="0"/>
        <v>2</v>
      </c>
      <c r="I26" s="19" t="s">
        <v>69</v>
      </c>
    </row>
    <row r="27" spans="1:10" x14ac:dyDescent="0.2">
      <c r="A27" s="19">
        <v>18</v>
      </c>
      <c r="B27" s="19" t="s">
        <v>191</v>
      </c>
      <c r="C27" s="19" t="s">
        <v>112</v>
      </c>
      <c r="D27" s="20" t="s">
        <v>111</v>
      </c>
      <c r="E27" s="19" t="s">
        <v>113</v>
      </c>
      <c r="F27" s="19" t="s">
        <v>24</v>
      </c>
      <c r="G27" s="14">
        <v>0</v>
      </c>
      <c r="H27" s="21">
        <f t="shared" si="0"/>
        <v>1</v>
      </c>
      <c r="I27" s="19" t="s">
        <v>114</v>
      </c>
    </row>
    <row r="28" spans="1:10" x14ac:dyDescent="0.2">
      <c r="A28" s="19">
        <v>19</v>
      </c>
      <c r="B28" s="19" t="s">
        <v>192</v>
      </c>
      <c r="C28" s="19" t="s">
        <v>116</v>
      </c>
      <c r="D28" s="20" t="s">
        <v>115</v>
      </c>
      <c r="E28" s="19" t="s">
        <v>117</v>
      </c>
      <c r="F28" s="19" t="s">
        <v>24</v>
      </c>
      <c r="G28" s="14">
        <v>0</v>
      </c>
      <c r="H28" s="21">
        <f t="shared" si="0"/>
        <v>1</v>
      </c>
      <c r="I28" s="19" t="s">
        <v>64</v>
      </c>
    </row>
    <row r="29" spans="1:10" x14ac:dyDescent="0.2">
      <c r="A29" s="19">
        <v>20</v>
      </c>
      <c r="B29" s="24" t="s">
        <v>193</v>
      </c>
      <c r="C29" s="24" t="s">
        <v>119</v>
      </c>
      <c r="D29" s="25" t="s">
        <v>118</v>
      </c>
      <c r="E29" s="24" t="s">
        <v>120</v>
      </c>
      <c r="F29" s="24">
        <v>2</v>
      </c>
      <c r="G29" s="26">
        <v>0</v>
      </c>
      <c r="H29" s="24">
        <v>2</v>
      </c>
      <c r="I29" s="24" t="s">
        <v>54</v>
      </c>
    </row>
    <row r="30" spans="1:10" x14ac:dyDescent="0.2">
      <c r="A30" s="19">
        <v>21</v>
      </c>
      <c r="B30" s="24" t="s">
        <v>194</v>
      </c>
      <c r="C30" s="24" t="s">
        <v>122</v>
      </c>
      <c r="D30" s="25" t="s">
        <v>121</v>
      </c>
      <c r="E30" s="24" t="s">
        <v>214</v>
      </c>
      <c r="F30" s="24">
        <v>2</v>
      </c>
      <c r="G30" s="26">
        <v>0</v>
      </c>
      <c r="H30" s="24">
        <v>2</v>
      </c>
      <c r="I30" s="24" t="s">
        <v>52</v>
      </c>
    </row>
    <row r="31" spans="1:10" x14ac:dyDescent="0.2">
      <c r="A31" s="19">
        <v>22</v>
      </c>
      <c r="B31" s="24" t="s">
        <v>195</v>
      </c>
      <c r="C31" s="24" t="s">
        <v>124</v>
      </c>
      <c r="D31" s="25" t="s">
        <v>123</v>
      </c>
      <c r="E31" s="24" t="s">
        <v>215</v>
      </c>
      <c r="F31" s="24">
        <v>2</v>
      </c>
      <c r="G31" s="26">
        <v>0</v>
      </c>
      <c r="H31" s="24">
        <v>2</v>
      </c>
      <c r="I31" s="24" t="s">
        <v>51</v>
      </c>
    </row>
    <row r="32" spans="1:10" x14ac:dyDescent="0.2">
      <c r="A32" s="19">
        <v>23</v>
      </c>
      <c r="B32" s="24" t="s">
        <v>196</v>
      </c>
      <c r="C32" s="24" t="s">
        <v>126</v>
      </c>
      <c r="D32" s="25" t="s">
        <v>125</v>
      </c>
      <c r="E32" s="24" t="s">
        <v>127</v>
      </c>
      <c r="F32" s="24">
        <v>2</v>
      </c>
      <c r="G32" s="26">
        <v>0</v>
      </c>
      <c r="H32" s="24">
        <v>2</v>
      </c>
      <c r="I32" s="24" t="s">
        <v>50</v>
      </c>
    </row>
    <row r="33" spans="1:9" x14ac:dyDescent="0.2">
      <c r="A33" s="19">
        <v>24</v>
      </c>
      <c r="B33" s="24" t="s">
        <v>197</v>
      </c>
      <c r="C33" s="24" t="s">
        <v>129</v>
      </c>
      <c r="D33" s="25" t="s">
        <v>128</v>
      </c>
      <c r="E33" s="24" t="s">
        <v>130</v>
      </c>
      <c r="F33" s="24">
        <v>2</v>
      </c>
      <c r="G33" s="26">
        <v>0</v>
      </c>
      <c r="H33" s="24">
        <v>2</v>
      </c>
      <c r="I33" s="24" t="s">
        <v>55</v>
      </c>
    </row>
    <row r="34" spans="1:9" x14ac:dyDescent="0.2">
      <c r="A34" s="19">
        <v>25</v>
      </c>
      <c r="B34" s="24" t="s">
        <v>198</v>
      </c>
      <c r="C34" s="24" t="s">
        <v>132</v>
      </c>
      <c r="D34" s="25" t="s">
        <v>131</v>
      </c>
      <c r="E34" s="24" t="s">
        <v>133</v>
      </c>
      <c r="F34" s="24">
        <v>2</v>
      </c>
      <c r="G34" s="26">
        <v>0</v>
      </c>
      <c r="H34" s="24">
        <v>2</v>
      </c>
      <c r="I34" s="24" t="s">
        <v>56</v>
      </c>
    </row>
    <row r="35" spans="1:9" x14ac:dyDescent="0.2">
      <c r="A35" s="19">
        <v>26</v>
      </c>
      <c r="B35" s="24" t="s">
        <v>199</v>
      </c>
      <c r="C35" s="24" t="s">
        <v>135</v>
      </c>
      <c r="D35" s="25" t="s">
        <v>134</v>
      </c>
      <c r="E35" s="24" t="s">
        <v>136</v>
      </c>
      <c r="F35" s="24">
        <v>2</v>
      </c>
      <c r="G35" s="26">
        <v>0</v>
      </c>
      <c r="H35" s="24">
        <v>2</v>
      </c>
      <c r="I35" s="24" t="s">
        <v>53</v>
      </c>
    </row>
    <row r="36" spans="1:9" x14ac:dyDescent="0.2">
      <c r="A36" s="19">
        <v>27</v>
      </c>
      <c r="B36" s="19" t="s">
        <v>200</v>
      </c>
      <c r="C36" s="19" t="s">
        <v>138</v>
      </c>
      <c r="D36" s="20" t="s">
        <v>137</v>
      </c>
      <c r="E36" s="19" t="s">
        <v>139</v>
      </c>
      <c r="F36" s="19" t="s">
        <v>24</v>
      </c>
      <c r="G36" s="14">
        <v>0</v>
      </c>
      <c r="H36" s="21">
        <f t="shared" si="0"/>
        <v>1</v>
      </c>
      <c r="I36" s="19" t="s">
        <v>26</v>
      </c>
    </row>
    <row r="37" spans="1:9" x14ac:dyDescent="0.2">
      <c r="A37" s="19">
        <v>28</v>
      </c>
      <c r="B37" s="19" t="s">
        <v>201</v>
      </c>
      <c r="C37" s="19" t="s">
        <v>141</v>
      </c>
      <c r="D37" s="20" t="s">
        <v>140</v>
      </c>
      <c r="E37" s="19" t="s">
        <v>142</v>
      </c>
      <c r="F37" s="19" t="s">
        <v>24</v>
      </c>
      <c r="G37" s="14">
        <v>0</v>
      </c>
      <c r="H37" s="21">
        <f t="shared" si="0"/>
        <v>1</v>
      </c>
      <c r="I37" s="19" t="s">
        <v>62</v>
      </c>
    </row>
    <row r="38" spans="1:9" x14ac:dyDescent="0.2">
      <c r="A38" s="19">
        <v>29</v>
      </c>
      <c r="B38" s="19" t="s">
        <v>202</v>
      </c>
      <c r="C38" s="19" t="s">
        <v>143</v>
      </c>
      <c r="D38" s="20">
        <v>5305000584036</v>
      </c>
      <c r="E38" s="19" t="s">
        <v>57</v>
      </c>
      <c r="F38" s="19">
        <v>4</v>
      </c>
      <c r="G38" s="14">
        <v>0</v>
      </c>
      <c r="H38" s="21">
        <f t="shared" si="0"/>
        <v>4</v>
      </c>
      <c r="I38" s="19" t="s">
        <v>40</v>
      </c>
    </row>
    <row r="39" spans="1:9" x14ac:dyDescent="0.2">
      <c r="A39" s="19">
        <v>30</v>
      </c>
      <c r="B39" s="19" t="s">
        <v>203</v>
      </c>
      <c r="C39" s="19" t="s">
        <v>147</v>
      </c>
      <c r="D39" s="20" t="s">
        <v>146</v>
      </c>
      <c r="E39" s="19" t="s">
        <v>100</v>
      </c>
      <c r="F39" s="19" t="s">
        <v>24</v>
      </c>
      <c r="G39" s="14">
        <v>0</v>
      </c>
      <c r="H39" s="21">
        <f t="shared" si="0"/>
        <v>1</v>
      </c>
      <c r="I39" s="19" t="s">
        <v>29</v>
      </c>
    </row>
    <row r="40" spans="1:9" x14ac:dyDescent="0.2">
      <c r="A40" s="19">
        <v>31</v>
      </c>
      <c r="B40" s="19" t="s">
        <v>204</v>
      </c>
      <c r="C40" s="19" t="s">
        <v>148</v>
      </c>
      <c r="D40" s="20">
        <v>5365004195349</v>
      </c>
      <c r="E40" s="19" t="s">
        <v>149</v>
      </c>
      <c r="F40" s="19">
        <v>1</v>
      </c>
      <c r="G40" s="14">
        <v>0</v>
      </c>
      <c r="H40" s="21">
        <f t="shared" si="0"/>
        <v>1</v>
      </c>
      <c r="I40" s="19" t="s">
        <v>32</v>
      </c>
    </row>
    <row r="41" spans="1:9" x14ac:dyDescent="0.2">
      <c r="A41" s="19">
        <v>32</v>
      </c>
      <c r="B41" s="19" t="s">
        <v>205</v>
      </c>
      <c r="C41" s="19" t="s">
        <v>151</v>
      </c>
      <c r="D41" s="20" t="s">
        <v>150</v>
      </c>
      <c r="E41" s="19" t="s">
        <v>37</v>
      </c>
      <c r="F41" s="19" t="s">
        <v>27</v>
      </c>
      <c r="G41" s="14">
        <v>0</v>
      </c>
      <c r="H41" s="21">
        <f t="shared" si="0"/>
        <v>2</v>
      </c>
      <c r="I41" s="19" t="s">
        <v>30</v>
      </c>
    </row>
    <row r="42" spans="1:9" x14ac:dyDescent="0.2">
      <c r="A42" s="19">
        <v>33</v>
      </c>
      <c r="B42" s="19" t="s">
        <v>206</v>
      </c>
      <c r="C42" s="19" t="s">
        <v>153</v>
      </c>
      <c r="D42" s="20" t="s">
        <v>152</v>
      </c>
      <c r="E42" s="19" t="s">
        <v>37</v>
      </c>
      <c r="F42" s="19" t="s">
        <v>27</v>
      </c>
      <c r="G42" s="14">
        <v>0</v>
      </c>
      <c r="H42" s="21">
        <f t="shared" si="0"/>
        <v>2</v>
      </c>
      <c r="I42" s="19" t="s">
        <v>42</v>
      </c>
    </row>
    <row r="43" spans="1:9" x14ac:dyDescent="0.2">
      <c r="A43" s="19">
        <v>34</v>
      </c>
      <c r="B43" s="19" t="s">
        <v>207</v>
      </c>
      <c r="C43" s="19" t="s">
        <v>155</v>
      </c>
      <c r="D43" s="20" t="s">
        <v>154</v>
      </c>
      <c r="E43" s="19" t="s">
        <v>156</v>
      </c>
      <c r="F43" s="19">
        <v>4</v>
      </c>
      <c r="G43" s="14">
        <v>0</v>
      </c>
      <c r="H43" s="21">
        <f t="shared" si="0"/>
        <v>4</v>
      </c>
      <c r="I43" s="19" t="s">
        <v>43</v>
      </c>
    </row>
    <row r="44" spans="1:9" x14ac:dyDescent="0.2">
      <c r="A44" s="19">
        <v>35</v>
      </c>
      <c r="B44" s="19" t="s">
        <v>208</v>
      </c>
      <c r="C44" s="19" t="s">
        <v>161</v>
      </c>
      <c r="D44" s="20" t="s">
        <v>160</v>
      </c>
      <c r="E44" s="19" t="s">
        <v>162</v>
      </c>
      <c r="F44" s="19" t="s">
        <v>46</v>
      </c>
      <c r="G44" s="14">
        <v>0</v>
      </c>
      <c r="H44" s="21">
        <f t="shared" si="0"/>
        <v>8</v>
      </c>
      <c r="I44" s="19" t="s">
        <v>63</v>
      </c>
    </row>
    <row r="45" spans="1:9" x14ac:dyDescent="0.2">
      <c r="A45" s="19">
        <v>36</v>
      </c>
      <c r="B45" s="19" t="s">
        <v>209</v>
      </c>
      <c r="C45" s="19" t="s">
        <v>164</v>
      </c>
      <c r="D45" s="20" t="s">
        <v>163</v>
      </c>
      <c r="E45" s="19" t="s">
        <v>165</v>
      </c>
      <c r="F45" s="19" t="s">
        <v>39</v>
      </c>
      <c r="G45" s="14">
        <v>0</v>
      </c>
      <c r="H45" s="21">
        <f t="shared" si="0"/>
        <v>7</v>
      </c>
      <c r="I45" s="19" t="s">
        <v>66</v>
      </c>
    </row>
    <row r="46" spans="1:9" x14ac:dyDescent="0.2">
      <c r="A46" s="19">
        <v>37</v>
      </c>
      <c r="B46" s="19" t="s">
        <v>210</v>
      </c>
      <c r="C46" s="19" t="s">
        <v>167</v>
      </c>
      <c r="D46" s="20" t="s">
        <v>166</v>
      </c>
      <c r="E46" s="19" t="s">
        <v>168</v>
      </c>
      <c r="F46" s="19" t="s">
        <v>38</v>
      </c>
      <c r="G46" s="14">
        <v>0</v>
      </c>
      <c r="H46" s="21">
        <f t="shared" si="0"/>
        <v>12</v>
      </c>
      <c r="I46" s="19" t="s">
        <v>61</v>
      </c>
    </row>
    <row r="47" spans="1:9" x14ac:dyDescent="0.2">
      <c r="A47" s="19">
        <v>38</v>
      </c>
      <c r="B47" s="19" t="s">
        <v>211</v>
      </c>
      <c r="C47" s="19" t="s">
        <v>170</v>
      </c>
      <c r="D47" s="20" t="s">
        <v>169</v>
      </c>
      <c r="E47" s="19" t="s">
        <v>171</v>
      </c>
      <c r="F47" s="19" t="s">
        <v>24</v>
      </c>
      <c r="G47" s="14">
        <v>0</v>
      </c>
      <c r="H47" s="21">
        <f t="shared" si="0"/>
        <v>1</v>
      </c>
      <c r="I47" s="19" t="s">
        <v>49</v>
      </c>
    </row>
  </sheetData>
  <sortState ref="A10:K48">
    <sortCondition ref="B10:B48"/>
  </sortState>
  <mergeCells count="2">
    <mergeCell ref="D2:E2"/>
    <mergeCell ref="D5:F5"/>
  </mergeCells>
  <phoneticPr fontId="0" type="noConversion"/>
  <hyperlinks>
    <hyperlink ref="C40" r:id="rId1" display="https://mroapps.hill.af.mil/componentWhereUsed/index.asp?REMEMBER=FALSE&amp;PARENTORG=100&amp;ITEMNO=MS35266-41&amp;PLANT=50&amp;ORGANIZATION=all&amp;MEMORY=FALSE&amp;DATABASE=MAIN&amp;SSO=TRUE&amp;ACTION=QUERY"/>
    <hyperlink ref="C42" r:id="rId2" display="https://mroapps.hill.af.mil/componentWhereUsed/index.asp?REMEMBER=FALSE&amp;PARENTORG=100&amp;ITEMNO=42132E295&amp;PLANT=50&amp;ORGANIZATION=all&amp;MEMORY=FALSE&amp;DATABASE=MAIN&amp;SSO=TRUE&amp;ACTION=QUERY"/>
    <hyperlink ref="C14" r:id="rId3" display="https://mroapps.hill.af.mil/componentWhereUsed/index.asp?REMEMBER=FALSE&amp;PARENTORG=100&amp;ITEMNO=AN500A5-4&amp;PLANT=50&amp;ORGANIZATION=all&amp;MEMORY=FALSE&amp;DATABASE=MAIN&amp;SSO=TRUE&amp;ACTION=QUERY"/>
    <hyperlink ref="C19" r:id="rId4" display="https://mroapps.hill.af.mil/componentWhereUsed/index.asp?REMEMBER=FALSE&amp;PARENTORG=100&amp;ITEMNO=NAS1394C-4L&amp;PLANT=50&amp;ORGANIZATION=all&amp;MEMORY=FALSE&amp;DATABASE=MAIN&amp;SSO=TRUE&amp;ACTION=QUERY"/>
    <hyperlink ref="C45" r:id="rId5" display="https://mroapps.hill.af.mil/componentWhereUsed/index.asp?REMEMBER=FALSE&amp;PARENTORG=100&amp;ITEMNO=AN960-416&amp;PLANT=50&amp;ORGANIZATION=all&amp;MEMORY=FALSE&amp;DATABASE=MAIN&amp;SSO=TRUE&amp;ACTION=QUERY"/>
    <hyperlink ref="C46" r:id="rId6" display="https://mroapps.hill.af.mil/componentWhereUsed/index.asp?REMEMBER=FALSE&amp;PARENTORG=100&amp;ITEMNO=AN960PD416&amp;PLANT=50&amp;ORGANIZATION=all&amp;MEMORY=FALSE&amp;DATABASE=MAIN&amp;SSO=TRUE&amp;ACTION=QUERY"/>
    <hyperlink ref="C36" r:id="rId7" display="https://mroapps.hill.af.mil/componentWhereUsed/index.asp?REMEMBER=FALSE&amp;PARENTORG=100&amp;ITEMNO=MS172274&amp;PLANT=50&amp;ORGANIZATION=all&amp;MEMORY=FALSE&amp;DATABASE=MAIN&amp;SSO=TRUE&amp;ACTION=QUERY"/>
    <hyperlink ref="C38" r:id="rId8" display="https://mroapps.hill.af.mil/componentWhereUsed/index.asp?REMEMBER=FALSE&amp;PARENTORG=100&amp;ITEMNO=42132C521&amp;PLANT=50&amp;ORGANIZATION=all&amp;MEMORY=FALSE&amp;DATABASE=MAIN&amp;SSO=TRUE&amp;ACTION=QUERY"/>
    <hyperlink ref="C18" r:id="rId9" display="https://mroapps.hill.af.mil/componentWhereUsed/index.asp?REMEMBER=FALSE&amp;PARENTORG=100&amp;ITEMNO=AN3-5A&amp;PLANT=50&amp;ORGANIZATION=all&amp;MEMORY=FALSE&amp;DATABASE=MAIN&amp;SSO=TRUE&amp;ACTION=QUERY"/>
    <hyperlink ref="C37" r:id="rId10" display="https://mroapps.hill.af.mil/componentWhereUsed/index.asp?REMEMBER=FALSE&amp;PARENTORG=100&amp;ITEMNO=42132D490&amp;PLANT=50&amp;ORGANIZATION=all&amp;MEMORY=FALSE&amp;DATABASE=MAIN&amp;SSO=TRUE&amp;ACTION=QUERY"/>
    <hyperlink ref="C31" r:id="rId11" display="https://mroapps.hill.af.mil/componentWhereUsed/index.asp?REMEMBER=FALSE&amp;PARENTORG=100&amp;ITEMNO=42132D620&amp;PLANT=50&amp;ORGANIZATION=all&amp;MEMORY=FALSE&amp;DATABASE=MAIN&amp;SSO=TRUE&amp;ACTION=QUERY"/>
    <hyperlink ref="C11" r:id="rId12" display="https://mroapps.hill.af.mil/componentWhereUsed/index.asp?REMEMBER=FALSE&amp;PARENTORG=100&amp;ITEMNO=MS20364D428&amp;PLANT=50&amp;ORGANIZATION=all&amp;MEMORY=FALSE&amp;DATABASE=MAIN&amp;SSO=TRUE&amp;ACTION=QUERY"/>
    <hyperlink ref="C32" r:id="rId13" display="https://mroapps.hill.af.mil/componentWhereUsed/index.asp?REMEMBER=FALSE&amp;PARENTORG=100&amp;ITEMNO=42132D491&amp;PLANT=50&amp;ORGANIZATION=all&amp;MEMORY=FALSE&amp;DATABASE=MAIN&amp;SSO=TRUE&amp;ACTION=QUERY"/>
    <hyperlink ref="C24" r:id="rId14" display="https://mroapps.hill.af.mil/componentWhereUsed/index.asp?REMEMBER=FALSE&amp;PARENTORG=100&amp;ITEMNO=AN5DD6&amp;PLANT=50&amp;ORGANIZATION=all&amp;MEMORY=FALSE&amp;DATABASE=MAIN&amp;SSO=TRUE&amp;ACTION=QUERY"/>
    <hyperlink ref="C15" r:id="rId15" display="https://mroapps.hill.af.mil/componentWhereUsed/index.asp?REMEMBER=FALSE&amp;PARENTORG=100&amp;ITEMNO=MS21083D3&amp;PLANT=50&amp;ORGANIZATION=all&amp;MEMORY=FALSE&amp;DATABASE=MAIN&amp;SSO=TRUE&amp;ACTION=QUERY"/>
    <hyperlink ref="C16" r:id="rId16" display="https://mroapps.hill.af.mil/componentWhereUsed/index.asp?REMEMBER=FALSE&amp;PARENTORG=100&amp;ITEMNO=AN5CH6A&amp;PLANT=50&amp;ORGANIZATION=all&amp;MEMORY=FALSE&amp;DATABASE=MAIN&amp;SSO=TRUE&amp;ACTION=QUERY"/>
    <hyperlink ref="C25" r:id="rId17" display="https://mroapps.hill.af.mil/componentWhereUsed/index.asp?REMEMBER=FALSE&amp;PARENTORG=100&amp;ITEMNO=AN960PD916L&amp;PLANT=50&amp;ORGANIZATION=all&amp;MEMORY=FALSE&amp;DATABASE=MAIN&amp;SSO=TRUE&amp;ACTION=QUERY"/>
    <hyperlink ref="C26" r:id="rId18" display="https://mroapps.hill.af.mil/componentWhereUsed/index.asp?REMEMBER=FALSE&amp;PARENTORG=100&amp;ITEMNO=MS3126F-10-6P&amp;PLANT=50&amp;ORGANIZATION=all&amp;MEMORY=FALSE&amp;DATABASE=MAIN&amp;SSO=TRUE&amp;ACTION=QUERY"/>
    <hyperlink ref="C23" r:id="rId19" display="https://mroapps.hill.af.mil/componentWhereUsed/index.asp?REMEMBER=FALSE&amp;PARENTORG=100&amp;ITEMNO=MS3126F-10-6PW&amp;PLANT=50&amp;ORGANIZATION=all&amp;MEMORY=FALSE&amp;DATABASE=MAIN&amp;SSO=TRUE&amp;ACTION=QUERY"/>
    <hyperlink ref="C41" r:id="rId20" display="https://mroapps.hill.af.mil/componentWhereUsed/index.asp?REMEMBER=FALSE&amp;PARENTORG=100&amp;ITEMNO=42132D313&amp;PLANT=50&amp;ORGANIZATION=all&amp;MEMORY=FALSE&amp;DATABASE=MAIN&amp;SSO=TRUE&amp;ACTION=QUERY"/>
    <hyperlink ref="C34" r:id="rId21" display="https://mroapps.hill.af.mil/componentWhereUsed/index.asp?REMEMBER=FALSE&amp;PARENTORG=100&amp;ITEMNO=M-98&amp;PLANT=50&amp;ORGANIZATION=all&amp;MEMORY=FALSE&amp;DATABASE=MAIN&amp;SSO=TRUE&amp;ACTION=QUERY"/>
    <hyperlink ref="C47" r:id="rId22" display="https://mroapps.hill.af.mil/componentWhereUsed/index.asp?REMEMBER=FALSE&amp;PARENTORG=100&amp;ITEMNO=AN500A8-6&amp;PLANT=50&amp;ORGANIZATION=all&amp;MEMORY=FALSE&amp;DATABASE=MAIN&amp;SSO=TRUE&amp;ACTION=QUERY"/>
    <hyperlink ref="C10" r:id="rId23" display="https://mroapps.hill.af.mil/componentWhereUsed/index.asp?REMEMBER=FALSE&amp;PARENTORG=100&amp;ITEMNO=MS20364-428&amp;PLANT=50&amp;ORGANIZATION=all&amp;MEMORY=FALSE&amp;DATABASE=MAIN&amp;SSO=TRUE&amp;ACTION=QUERY"/>
    <hyperlink ref="C35" r:id="rId24" display="https://mroapps.hill.af.mil/componentWhereUsed/index.asp?REMEMBER=FALSE&amp;PARENTORG=100&amp;ITEMNO=MS16555-641&amp;PLANT=50&amp;ORGANIZATION=all&amp;MEMORY=FALSE&amp;DATABASE=MAIN&amp;SSO=TRUE&amp;ACTION=QUERY"/>
    <hyperlink ref="C12" r:id="rId25" display="https://mroapps.hill.af.mil/componentWhereUsed/index.asp?REMEMBER=FALSE&amp;PARENTORG=100&amp;ITEMNO=FF-838-1&amp;PLANT=50&amp;ORGANIZATION=all&amp;MEMORY=FALSE&amp;DATABASE=MAIN&amp;SSO=TRUE&amp;ACTION=QUERY"/>
    <hyperlink ref="C27" r:id="rId26" display="https://mroapps.hill.af.mil/componentWhereUsed/index.asp?REMEMBER=FALSE&amp;PARENTORG=100&amp;ITEMNO=JS-5&amp;PLANT=50&amp;ORGANIZATION=all&amp;MEMORY=FALSE&amp;DATABASE=MAIN&amp;SSO=TRUE&amp;ACTION=QUERY"/>
    <hyperlink ref="C22" r:id="rId27" display="https://mroapps.hill.af.mil/componentWhereUsed/index.asp?REMEMBER=FALSE&amp;PARENTORG=100&amp;ITEMNO=D559B-1M-4&amp;PLANT=50&amp;ORGANIZATION=all&amp;MEMORY=FALSE&amp;DATABASE=MAIN&amp;SSO=TRUE&amp;ACTION=QUERY"/>
    <hyperlink ref="C29" r:id="rId28" display="https://mroapps.hill.af.mil/componentWhereUsed/index.asp?REMEMBER=FALSE&amp;PARENTORG=100&amp;ITEMNO=42132C636&amp;PLANT=50&amp;ORGANIZATION=all&amp;MEMORY=FALSE&amp;DATABASE=MAIN&amp;SSO=TRUE&amp;ACTION=QUERY"/>
    <hyperlink ref="C33" r:id="rId29" display="https://mroapps.hill.af.mil/componentWhereUsed/index.asp?REMEMBER=FALSE&amp;PARENTORG=100&amp;ITEMNO=42132D161&amp;PLANT=50&amp;ORGANIZATION=all&amp;MEMORY=FALSE&amp;DATABASE=MAIN&amp;SSO=TRUE&amp;ACTION=QUERY"/>
    <hyperlink ref="C17" r:id="rId30" display="https://mroapps.hill.af.mil/componentWhereUsed/index.asp?REMEMBER=FALSE&amp;PARENTORG=100&amp;ITEMNO=NAS1304-4H&amp;PLANT=50&amp;ORGANIZATION=all&amp;MEMORY=FALSE&amp;DATABASE=MAIN&amp;SSO=TRUE&amp;ACTION=QUERY"/>
    <hyperlink ref="C43" r:id="rId31" display="https://mroapps.hill.af.mil/componentWhereUsed/index.asp?REMEMBER=FALSE&amp;PARENTORG=100&amp;ITEMNO=NAS1304-6&amp;PLANT=50&amp;ORGANIZATION=all&amp;MEMORY=FALSE&amp;DATABASE=MAIN&amp;SSO=TRUE&amp;ACTION=QUERY"/>
    <hyperlink ref="C30" r:id="rId32" display="https://mroapps.hill.af.mil/componentWhereUsed/index.asp?REMEMBER=FALSE&amp;PARENTORG=100&amp;ITEMNO=MS16625-1165&amp;PLANT=50&amp;ORGANIZATION=all&amp;MEMORY=FALSE&amp;DATABASE=MAIN&amp;SSO=TRUE&amp;ACTION=QUERY"/>
    <hyperlink ref="C21" r:id="rId33" display="https://mroapps.hill.af.mil/componentWhereUsed/index.asp?REMEMBER=FALSE&amp;PARENTORG=100&amp;ITEMNO=NAS1102-06-22&amp;PLANT=50&amp;ORGANIZATION=all&amp;MEMORY=FALSE&amp;DATABASE=MAIN&amp;SSO=TRUE&amp;ACTION=QUERY"/>
    <hyperlink ref="C44" r:id="rId34" display="https://mroapps.hill.af.mil/componentWhereUsed/index.asp?REMEMBER=FALSE&amp;PARENTORG=100&amp;ITEMNO=NAS679-A06W&amp;PLANT=50&amp;ORGANIZATION=all&amp;MEMORY=FALSE&amp;DATABASE=MAIN&amp;SSO=TRUE&amp;ACTION=QUERY"/>
    <hyperlink ref="C28" r:id="rId35" display="https://mroapps.hill.af.mil/componentWhereUsed/index.asp?REMEMBER=FALSE&amp;PARENTORG=100&amp;ITEMNO=AN175H14A&amp;PLANT=50&amp;ORGANIZATION=all&amp;MEMORY=FALSE&amp;DATABASE=MAIN&amp;SSO=TRUE&amp;ACTION=QUERY"/>
    <hyperlink ref="C20" r:id="rId36" display="https://mroapps.hill.af.mil/componentWhereUsed/index.asp?REMEMBER=FALSE&amp;PARENTORG=100&amp;ITEMNO=MS16624-10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opLeftCell="B1" zoomScaleNormal="100" workbookViewId="0">
      <selection activeCell="F7" sqref="F7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39.28515625" style="1" bestFit="1" customWidth="1"/>
    <col min="6" max="6" width="6.28515625" style="2" customWidth="1"/>
    <col min="7" max="8" width="6.5703125" style="3" customWidth="1"/>
    <col min="9" max="9" width="13.7109375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22" t="s">
        <v>3</v>
      </c>
      <c r="D1" s="15" t="s">
        <v>173</v>
      </c>
      <c r="E1" s="6"/>
      <c r="F1" s="6"/>
      <c r="G1" s="7" t="s">
        <v>4</v>
      </c>
      <c r="H1" s="7"/>
      <c r="I1" s="8" t="s">
        <v>216</v>
      </c>
      <c r="K1"/>
    </row>
    <row r="2" spans="1:11" x14ac:dyDescent="0.2">
      <c r="A2" s="4"/>
      <c r="B2" s="4"/>
      <c r="C2" s="22" t="s">
        <v>6</v>
      </c>
      <c r="D2" s="37" t="s">
        <v>172</v>
      </c>
      <c r="E2" s="38"/>
      <c r="F2" s="6"/>
      <c r="G2" s="7" t="s">
        <v>7</v>
      </c>
      <c r="H2" s="7"/>
      <c r="I2" s="9">
        <v>41169</v>
      </c>
      <c r="K2"/>
    </row>
    <row r="3" spans="1:11" x14ac:dyDescent="0.2">
      <c r="A3" s="4"/>
      <c r="B3" s="4"/>
      <c r="C3" s="22" t="s">
        <v>8</v>
      </c>
      <c r="D3" s="16" t="s">
        <v>21</v>
      </c>
      <c r="E3" s="10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22" t="s">
        <v>9</v>
      </c>
      <c r="D4" s="17" t="s">
        <v>22</v>
      </c>
      <c r="E4" s="22"/>
      <c r="F4" s="6"/>
      <c r="G4" s="6"/>
      <c r="H4" s="6"/>
      <c r="I4" s="6"/>
      <c r="J4"/>
      <c r="K4"/>
    </row>
    <row r="5" spans="1:11" x14ac:dyDescent="0.2">
      <c r="A5" s="4"/>
      <c r="B5" s="11" t="s">
        <v>17</v>
      </c>
      <c r="C5" s="22" t="s">
        <v>10</v>
      </c>
      <c r="D5" s="39" t="s">
        <v>71</v>
      </c>
      <c r="E5" s="40"/>
      <c r="F5" s="40"/>
      <c r="G5" s="6"/>
      <c r="H5" s="6"/>
      <c r="I5" s="6"/>
      <c r="J5"/>
      <c r="K5"/>
    </row>
    <row r="6" spans="1:11" x14ac:dyDescent="0.2">
      <c r="A6" s="4"/>
      <c r="B6" s="11" t="s">
        <v>23</v>
      </c>
      <c r="C6" s="22" t="s">
        <v>11</v>
      </c>
      <c r="D6" s="16">
        <v>12</v>
      </c>
      <c r="E6" s="11" t="s">
        <v>72</v>
      </c>
      <c r="F6" s="6"/>
      <c r="G6" s="6"/>
      <c r="H6" s="6"/>
      <c r="I6" s="6"/>
      <c r="J6"/>
      <c r="K6"/>
    </row>
    <row r="7" spans="1:11" x14ac:dyDescent="0.2">
      <c r="A7" s="4"/>
      <c r="B7" s="4"/>
      <c r="C7" s="22" t="s">
        <v>12</v>
      </c>
      <c r="D7" s="16">
        <v>1</v>
      </c>
      <c r="E7" s="11" t="s">
        <v>70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22"/>
      <c r="D8" s="16"/>
      <c r="E8" s="6"/>
      <c r="F8" s="6"/>
      <c r="G8" s="6"/>
      <c r="H8" s="6"/>
      <c r="I8" s="6"/>
      <c r="J8"/>
      <c r="K8"/>
    </row>
    <row r="9" spans="1:11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</row>
    <row r="10" spans="1:11" x14ac:dyDescent="0.2">
      <c r="A10" s="19">
        <v>1</v>
      </c>
      <c r="B10" s="19" t="s">
        <v>190</v>
      </c>
      <c r="C10" s="19" t="s">
        <v>60</v>
      </c>
      <c r="D10" s="20">
        <v>5310001411795</v>
      </c>
      <c r="E10" s="19" t="s">
        <v>159</v>
      </c>
      <c r="F10" s="19">
        <v>2</v>
      </c>
      <c r="G10" s="14">
        <v>0</v>
      </c>
      <c r="H10" s="21">
        <f t="shared" ref="H10:H46" si="0">SUM(F10*1)</f>
        <v>2</v>
      </c>
      <c r="I10" s="19" t="s">
        <v>68</v>
      </c>
      <c r="J10" s="3" t="s">
        <v>13</v>
      </c>
    </row>
    <row r="11" spans="1:11" x14ac:dyDescent="0.2">
      <c r="A11" s="19">
        <v>2</v>
      </c>
      <c r="B11" s="20" t="s">
        <v>175</v>
      </c>
      <c r="C11" s="19" t="s">
        <v>77</v>
      </c>
      <c r="D11" s="20">
        <v>5310008071467</v>
      </c>
      <c r="E11" s="19" t="s">
        <v>78</v>
      </c>
      <c r="F11" s="19">
        <v>2</v>
      </c>
      <c r="G11" s="14">
        <v>0</v>
      </c>
      <c r="H11" s="21">
        <f t="shared" si="0"/>
        <v>2</v>
      </c>
      <c r="I11" s="19" t="s">
        <v>48</v>
      </c>
    </row>
    <row r="12" spans="1:11" x14ac:dyDescent="0.2">
      <c r="A12" s="19">
        <v>3</v>
      </c>
      <c r="B12" s="19" t="s">
        <v>176</v>
      </c>
      <c r="C12" s="19" t="s">
        <v>109</v>
      </c>
      <c r="D12" s="20" t="s">
        <v>108</v>
      </c>
      <c r="E12" s="19" t="s">
        <v>110</v>
      </c>
      <c r="F12" s="19">
        <v>4</v>
      </c>
      <c r="G12" s="14">
        <v>0</v>
      </c>
      <c r="H12" s="21">
        <f t="shared" si="0"/>
        <v>4</v>
      </c>
      <c r="I12" s="19" t="s">
        <v>41</v>
      </c>
    </row>
    <row r="13" spans="1:11" x14ac:dyDescent="0.2">
      <c r="A13" s="19">
        <v>4</v>
      </c>
      <c r="B13" s="19" t="s">
        <v>189</v>
      </c>
      <c r="C13" s="19" t="s">
        <v>157</v>
      </c>
      <c r="D13" s="20">
        <v>5305000531108</v>
      </c>
      <c r="E13" s="19" t="s">
        <v>158</v>
      </c>
      <c r="F13" s="19">
        <v>2</v>
      </c>
      <c r="G13" s="14">
        <v>0</v>
      </c>
      <c r="H13" s="21">
        <f t="shared" si="0"/>
        <v>2</v>
      </c>
      <c r="I13" s="19" t="s">
        <v>67</v>
      </c>
    </row>
    <row r="14" spans="1:11" x14ac:dyDescent="0.2">
      <c r="A14" s="19">
        <v>5</v>
      </c>
      <c r="B14" s="19" t="s">
        <v>188</v>
      </c>
      <c r="C14" s="19" t="s">
        <v>144</v>
      </c>
      <c r="D14" s="20">
        <v>5340004818934</v>
      </c>
      <c r="E14" s="19" t="s">
        <v>145</v>
      </c>
      <c r="F14" s="19">
        <v>2</v>
      </c>
      <c r="G14" s="14">
        <v>0</v>
      </c>
      <c r="H14" s="21">
        <f t="shared" si="0"/>
        <v>2</v>
      </c>
      <c r="I14" s="19" t="s">
        <v>33</v>
      </c>
    </row>
    <row r="15" spans="1:11" x14ac:dyDescent="0.2">
      <c r="A15" s="19">
        <v>6</v>
      </c>
      <c r="B15" s="20" t="s">
        <v>174</v>
      </c>
      <c r="C15" s="19" t="s">
        <v>74</v>
      </c>
      <c r="D15" s="20" t="s">
        <v>73</v>
      </c>
      <c r="E15" s="19" t="s">
        <v>34</v>
      </c>
      <c r="F15" s="19" t="s">
        <v>27</v>
      </c>
      <c r="G15" s="14">
        <v>0</v>
      </c>
      <c r="H15" s="21">
        <f t="shared" si="0"/>
        <v>2</v>
      </c>
      <c r="I15" s="19" t="s">
        <v>45</v>
      </c>
    </row>
    <row r="16" spans="1:11" x14ac:dyDescent="0.2">
      <c r="A16" s="19">
        <v>7</v>
      </c>
      <c r="B16" s="20" t="s">
        <v>177</v>
      </c>
      <c r="C16" s="19" t="s">
        <v>75</v>
      </c>
      <c r="D16" s="20">
        <v>5310002085406</v>
      </c>
      <c r="E16" s="19" t="s">
        <v>76</v>
      </c>
      <c r="F16" s="19">
        <v>1</v>
      </c>
      <c r="G16" s="14">
        <v>0</v>
      </c>
      <c r="H16" s="21">
        <f t="shared" si="0"/>
        <v>1</v>
      </c>
      <c r="I16" s="19" t="s">
        <v>47</v>
      </c>
    </row>
    <row r="17" spans="1:10" x14ac:dyDescent="0.2">
      <c r="A17" s="19">
        <v>8</v>
      </c>
      <c r="B17" s="20" t="s">
        <v>178</v>
      </c>
      <c r="C17" s="19" t="s">
        <v>80</v>
      </c>
      <c r="D17" s="20" t="s">
        <v>79</v>
      </c>
      <c r="E17" s="19" t="s">
        <v>81</v>
      </c>
      <c r="F17" s="19" t="s">
        <v>27</v>
      </c>
      <c r="G17" s="14">
        <v>0</v>
      </c>
      <c r="H17" s="21">
        <f t="shared" si="0"/>
        <v>2</v>
      </c>
      <c r="I17" s="19" t="s">
        <v>44</v>
      </c>
    </row>
    <row r="18" spans="1:10" x14ac:dyDescent="0.2">
      <c r="A18" s="19">
        <v>9</v>
      </c>
      <c r="B18" s="20" t="s">
        <v>179</v>
      </c>
      <c r="C18" s="19" t="s">
        <v>83</v>
      </c>
      <c r="D18" s="20" t="s">
        <v>82</v>
      </c>
      <c r="E18" s="19" t="s">
        <v>84</v>
      </c>
      <c r="F18" s="19" t="s">
        <v>24</v>
      </c>
      <c r="G18" s="14">
        <v>0</v>
      </c>
      <c r="H18" s="21">
        <f t="shared" si="0"/>
        <v>1</v>
      </c>
      <c r="I18" s="19" t="s">
        <v>59</v>
      </c>
    </row>
    <row r="19" spans="1:10" x14ac:dyDescent="0.2">
      <c r="A19" s="19">
        <v>10</v>
      </c>
      <c r="B19" s="20" t="s">
        <v>180</v>
      </c>
      <c r="C19" s="19" t="s">
        <v>86</v>
      </c>
      <c r="D19" s="20" t="s">
        <v>85</v>
      </c>
      <c r="E19" s="19" t="s">
        <v>87</v>
      </c>
      <c r="F19" s="19" t="s">
        <v>24</v>
      </c>
      <c r="G19" s="14">
        <v>0</v>
      </c>
      <c r="H19" s="21">
        <f t="shared" si="0"/>
        <v>1</v>
      </c>
      <c r="I19" s="19" t="s">
        <v>28</v>
      </c>
    </row>
    <row r="20" spans="1:10" x14ac:dyDescent="0.2">
      <c r="A20" s="19">
        <v>11</v>
      </c>
      <c r="B20" s="20" t="s">
        <v>181</v>
      </c>
      <c r="C20" s="19" t="s">
        <v>89</v>
      </c>
      <c r="D20" s="20" t="s">
        <v>88</v>
      </c>
      <c r="E20" s="19" t="s">
        <v>90</v>
      </c>
      <c r="F20" s="19" t="s">
        <v>24</v>
      </c>
      <c r="G20" s="14">
        <v>0</v>
      </c>
      <c r="H20" s="21">
        <f t="shared" si="0"/>
        <v>1</v>
      </c>
      <c r="I20" s="19" t="s">
        <v>91</v>
      </c>
    </row>
    <row r="21" spans="1:10" ht="12.75" customHeight="1" x14ac:dyDescent="0.2">
      <c r="A21" s="19">
        <v>12</v>
      </c>
      <c r="B21" s="20" t="s">
        <v>182</v>
      </c>
      <c r="C21" s="19" t="s">
        <v>93</v>
      </c>
      <c r="D21" s="20" t="s">
        <v>92</v>
      </c>
      <c r="E21" s="19" t="s">
        <v>94</v>
      </c>
      <c r="F21" s="19" t="s">
        <v>27</v>
      </c>
      <c r="G21" s="14">
        <v>0</v>
      </c>
      <c r="H21" s="21">
        <f t="shared" si="0"/>
        <v>2</v>
      </c>
      <c r="I21" s="19" t="s">
        <v>36</v>
      </c>
      <c r="J21" s="23"/>
    </row>
    <row r="22" spans="1:10" x14ac:dyDescent="0.2">
      <c r="A22" s="19">
        <v>13</v>
      </c>
      <c r="B22" s="20" t="s">
        <v>183</v>
      </c>
      <c r="C22" s="19" t="s">
        <v>96</v>
      </c>
      <c r="D22" s="20" t="s">
        <v>95</v>
      </c>
      <c r="E22" s="19" t="s">
        <v>97</v>
      </c>
      <c r="F22" s="19" t="s">
        <v>24</v>
      </c>
      <c r="G22" s="14">
        <v>0</v>
      </c>
      <c r="H22" s="21">
        <f t="shared" si="0"/>
        <v>1</v>
      </c>
      <c r="I22" s="19" t="s">
        <v>58</v>
      </c>
      <c r="J22" s="23"/>
    </row>
    <row r="23" spans="1:10" x14ac:dyDescent="0.2">
      <c r="A23" s="19">
        <v>14</v>
      </c>
      <c r="B23" s="20" t="s">
        <v>184</v>
      </c>
      <c r="C23" s="19" t="s">
        <v>99</v>
      </c>
      <c r="D23" s="20" t="s">
        <v>98</v>
      </c>
      <c r="E23" s="19" t="s">
        <v>100</v>
      </c>
      <c r="F23" s="19" t="s">
        <v>27</v>
      </c>
      <c r="G23" s="14">
        <v>0</v>
      </c>
      <c r="H23" s="21">
        <f t="shared" si="0"/>
        <v>2</v>
      </c>
      <c r="I23" s="19" t="s">
        <v>35</v>
      </c>
    </row>
    <row r="24" spans="1:10" x14ac:dyDescent="0.2">
      <c r="A24" s="19">
        <v>15</v>
      </c>
      <c r="B24" s="20" t="s">
        <v>185</v>
      </c>
      <c r="C24" s="19" t="s">
        <v>101</v>
      </c>
      <c r="D24" s="20">
        <v>3110002273877</v>
      </c>
      <c r="E24" s="19" t="s">
        <v>102</v>
      </c>
      <c r="F24" s="19">
        <v>5</v>
      </c>
      <c r="G24" s="14">
        <v>0</v>
      </c>
      <c r="H24" s="21">
        <f t="shared" si="0"/>
        <v>5</v>
      </c>
      <c r="I24" s="19" t="s">
        <v>31</v>
      </c>
    </row>
    <row r="25" spans="1:10" x14ac:dyDescent="0.2">
      <c r="A25" s="19">
        <v>16</v>
      </c>
      <c r="B25" s="20" t="s">
        <v>186</v>
      </c>
      <c r="C25" s="19" t="s">
        <v>104</v>
      </c>
      <c r="D25" s="20" t="s">
        <v>103</v>
      </c>
      <c r="E25" s="19" t="s">
        <v>105</v>
      </c>
      <c r="F25" s="19" t="s">
        <v>24</v>
      </c>
      <c r="G25" s="14">
        <v>0</v>
      </c>
      <c r="H25" s="21">
        <f t="shared" si="0"/>
        <v>1</v>
      </c>
      <c r="I25" s="19" t="s">
        <v>25</v>
      </c>
    </row>
    <row r="26" spans="1:10" x14ac:dyDescent="0.2">
      <c r="A26" s="19">
        <v>17</v>
      </c>
      <c r="B26" s="19" t="s">
        <v>187</v>
      </c>
      <c r="C26" s="19" t="s">
        <v>107</v>
      </c>
      <c r="D26" s="20" t="s">
        <v>106</v>
      </c>
      <c r="E26" s="19" t="s">
        <v>65</v>
      </c>
      <c r="F26" s="19" t="s">
        <v>27</v>
      </c>
      <c r="G26" s="14">
        <v>0</v>
      </c>
      <c r="H26" s="21">
        <f t="shared" si="0"/>
        <v>2</v>
      </c>
      <c r="I26" s="19" t="s">
        <v>69</v>
      </c>
    </row>
    <row r="27" spans="1:10" x14ac:dyDescent="0.2">
      <c r="A27" s="19">
        <v>18</v>
      </c>
      <c r="B27" s="19" t="s">
        <v>191</v>
      </c>
      <c r="C27" s="19" t="s">
        <v>112</v>
      </c>
      <c r="D27" s="20" t="s">
        <v>111</v>
      </c>
      <c r="E27" s="19" t="s">
        <v>113</v>
      </c>
      <c r="F27" s="19" t="s">
        <v>24</v>
      </c>
      <c r="G27" s="14">
        <v>0</v>
      </c>
      <c r="H27" s="21">
        <f t="shared" si="0"/>
        <v>1</v>
      </c>
      <c r="I27" s="19" t="s">
        <v>219</v>
      </c>
    </row>
    <row r="28" spans="1:10" x14ac:dyDescent="0.2">
      <c r="A28" s="19">
        <v>19</v>
      </c>
      <c r="B28" s="19" t="s">
        <v>192</v>
      </c>
      <c r="C28" s="19" t="s">
        <v>116</v>
      </c>
      <c r="D28" s="20" t="s">
        <v>115</v>
      </c>
      <c r="E28" s="19" t="s">
        <v>117</v>
      </c>
      <c r="F28" s="19" t="s">
        <v>24</v>
      </c>
      <c r="G28" s="14">
        <v>0</v>
      </c>
      <c r="H28" s="21">
        <f t="shared" si="0"/>
        <v>1</v>
      </c>
      <c r="I28" s="19" t="s">
        <v>64</v>
      </c>
    </row>
    <row r="29" spans="1:10" x14ac:dyDescent="0.2">
      <c r="A29" s="19">
        <v>20</v>
      </c>
      <c r="B29" s="24" t="s">
        <v>194</v>
      </c>
      <c r="C29" s="24" t="s">
        <v>122</v>
      </c>
      <c r="D29" s="25" t="s">
        <v>121</v>
      </c>
      <c r="E29" s="24" t="s">
        <v>217</v>
      </c>
      <c r="F29" s="24" t="s">
        <v>213</v>
      </c>
      <c r="G29" s="26">
        <v>0</v>
      </c>
      <c r="H29" s="24" t="s">
        <v>213</v>
      </c>
      <c r="I29" s="24" t="s">
        <v>52</v>
      </c>
    </row>
    <row r="30" spans="1:10" x14ac:dyDescent="0.2">
      <c r="A30" s="19">
        <v>21</v>
      </c>
      <c r="B30" s="24" t="s">
        <v>195</v>
      </c>
      <c r="C30" s="24" t="s">
        <v>124</v>
      </c>
      <c r="D30" s="25" t="s">
        <v>123</v>
      </c>
      <c r="E30" s="24" t="s">
        <v>215</v>
      </c>
      <c r="F30" s="24" t="s">
        <v>213</v>
      </c>
      <c r="G30" s="26">
        <v>0</v>
      </c>
      <c r="H30" s="24" t="s">
        <v>213</v>
      </c>
      <c r="I30" s="24" t="s">
        <v>51</v>
      </c>
    </row>
    <row r="31" spans="1:10" x14ac:dyDescent="0.2">
      <c r="A31" s="19">
        <v>22</v>
      </c>
      <c r="B31" s="24" t="s">
        <v>196</v>
      </c>
      <c r="C31" s="24" t="s">
        <v>126</v>
      </c>
      <c r="D31" s="25" t="s">
        <v>125</v>
      </c>
      <c r="E31" s="24" t="s">
        <v>127</v>
      </c>
      <c r="F31" s="24" t="s">
        <v>213</v>
      </c>
      <c r="G31" s="26">
        <v>0</v>
      </c>
      <c r="H31" s="24" t="s">
        <v>213</v>
      </c>
      <c r="I31" s="24" t="s">
        <v>50</v>
      </c>
    </row>
    <row r="32" spans="1:10" x14ac:dyDescent="0.2">
      <c r="A32" s="19">
        <v>23</v>
      </c>
      <c r="B32" s="24" t="s">
        <v>197</v>
      </c>
      <c r="C32" s="24" t="s">
        <v>129</v>
      </c>
      <c r="D32" s="25" t="s">
        <v>128</v>
      </c>
      <c r="E32" s="24" t="s">
        <v>130</v>
      </c>
      <c r="F32" s="24" t="s">
        <v>213</v>
      </c>
      <c r="G32" s="26">
        <v>0</v>
      </c>
      <c r="H32" s="24" t="s">
        <v>213</v>
      </c>
      <c r="I32" s="24" t="s">
        <v>55</v>
      </c>
    </row>
    <row r="33" spans="1:9" x14ac:dyDescent="0.2">
      <c r="A33" s="19">
        <v>24</v>
      </c>
      <c r="B33" s="24" t="s">
        <v>198</v>
      </c>
      <c r="C33" s="24" t="s">
        <v>132</v>
      </c>
      <c r="D33" s="25" t="s">
        <v>131</v>
      </c>
      <c r="E33" s="24" t="s">
        <v>133</v>
      </c>
      <c r="F33" s="24" t="s">
        <v>213</v>
      </c>
      <c r="G33" s="26">
        <v>0</v>
      </c>
      <c r="H33" s="24" t="s">
        <v>213</v>
      </c>
      <c r="I33" s="24" t="s">
        <v>56</v>
      </c>
    </row>
    <row r="34" spans="1:9" x14ac:dyDescent="0.2">
      <c r="A34" s="19">
        <v>25</v>
      </c>
      <c r="B34" s="24" t="s">
        <v>199</v>
      </c>
      <c r="C34" s="24" t="s">
        <v>135</v>
      </c>
      <c r="D34" s="25" t="s">
        <v>134</v>
      </c>
      <c r="E34" s="24" t="s">
        <v>136</v>
      </c>
      <c r="F34" s="24" t="s">
        <v>213</v>
      </c>
      <c r="G34" s="26">
        <v>0</v>
      </c>
      <c r="H34" s="24" t="s">
        <v>212</v>
      </c>
      <c r="I34" s="24" t="s">
        <v>53</v>
      </c>
    </row>
    <row r="35" spans="1:9" x14ac:dyDescent="0.2">
      <c r="A35" s="19">
        <v>26</v>
      </c>
      <c r="B35" s="19" t="s">
        <v>200</v>
      </c>
      <c r="C35" s="19" t="s">
        <v>138</v>
      </c>
      <c r="D35" s="20" t="s">
        <v>137</v>
      </c>
      <c r="E35" s="19" t="s">
        <v>139</v>
      </c>
      <c r="F35" s="19" t="s">
        <v>24</v>
      </c>
      <c r="G35" s="14">
        <v>0</v>
      </c>
      <c r="H35" s="21">
        <f t="shared" si="0"/>
        <v>1</v>
      </c>
      <c r="I35" s="19" t="s">
        <v>26</v>
      </c>
    </row>
    <row r="36" spans="1:9" x14ac:dyDescent="0.2">
      <c r="A36" s="19">
        <v>27</v>
      </c>
      <c r="B36" s="19" t="s">
        <v>201</v>
      </c>
      <c r="C36" s="19" t="s">
        <v>141</v>
      </c>
      <c r="D36" s="20" t="s">
        <v>140</v>
      </c>
      <c r="E36" s="19" t="s">
        <v>142</v>
      </c>
      <c r="F36" s="19" t="s">
        <v>24</v>
      </c>
      <c r="G36" s="14">
        <v>0</v>
      </c>
      <c r="H36" s="21">
        <f t="shared" si="0"/>
        <v>1</v>
      </c>
      <c r="I36" s="19" t="s">
        <v>62</v>
      </c>
    </row>
    <row r="37" spans="1:9" x14ac:dyDescent="0.2">
      <c r="A37" s="19">
        <v>28</v>
      </c>
      <c r="B37" s="19" t="s">
        <v>202</v>
      </c>
      <c r="C37" s="19" t="s">
        <v>143</v>
      </c>
      <c r="D37" s="20">
        <v>5305000584036</v>
      </c>
      <c r="E37" s="19" t="s">
        <v>57</v>
      </c>
      <c r="F37" s="19">
        <v>4</v>
      </c>
      <c r="G37" s="14">
        <v>0</v>
      </c>
      <c r="H37" s="21">
        <f t="shared" si="0"/>
        <v>4</v>
      </c>
      <c r="I37" s="19" t="s">
        <v>40</v>
      </c>
    </row>
    <row r="38" spans="1:9" x14ac:dyDescent="0.2">
      <c r="A38" s="19">
        <v>29</v>
      </c>
      <c r="B38" s="19" t="s">
        <v>203</v>
      </c>
      <c r="C38" s="19" t="s">
        <v>147</v>
      </c>
      <c r="D38" s="20" t="s">
        <v>146</v>
      </c>
      <c r="E38" s="19" t="s">
        <v>100</v>
      </c>
      <c r="F38" s="19" t="s">
        <v>24</v>
      </c>
      <c r="G38" s="14">
        <v>0</v>
      </c>
      <c r="H38" s="21">
        <f t="shared" si="0"/>
        <v>1</v>
      </c>
      <c r="I38" s="19" t="s">
        <v>29</v>
      </c>
    </row>
    <row r="39" spans="1:9" x14ac:dyDescent="0.2">
      <c r="A39" s="19">
        <v>30</v>
      </c>
      <c r="B39" s="19" t="s">
        <v>204</v>
      </c>
      <c r="C39" s="19" t="s">
        <v>148</v>
      </c>
      <c r="D39" s="20">
        <v>5365004195349</v>
      </c>
      <c r="E39" s="19" t="s">
        <v>149</v>
      </c>
      <c r="F39" s="19">
        <v>1</v>
      </c>
      <c r="G39" s="14">
        <v>0</v>
      </c>
      <c r="H39" s="21">
        <f t="shared" si="0"/>
        <v>1</v>
      </c>
      <c r="I39" s="19" t="s">
        <v>32</v>
      </c>
    </row>
    <row r="40" spans="1:9" x14ac:dyDescent="0.2">
      <c r="A40" s="19">
        <v>31</v>
      </c>
      <c r="B40" s="19" t="s">
        <v>205</v>
      </c>
      <c r="C40" s="19" t="s">
        <v>151</v>
      </c>
      <c r="D40" s="20" t="s">
        <v>150</v>
      </c>
      <c r="E40" s="19" t="s">
        <v>37</v>
      </c>
      <c r="F40" s="19" t="s">
        <v>27</v>
      </c>
      <c r="G40" s="14">
        <v>0</v>
      </c>
      <c r="H40" s="21">
        <f t="shared" si="0"/>
        <v>2</v>
      </c>
      <c r="I40" s="19" t="s">
        <v>30</v>
      </c>
    </row>
    <row r="41" spans="1:9" x14ac:dyDescent="0.2">
      <c r="A41" s="19">
        <v>32</v>
      </c>
      <c r="B41" s="19" t="s">
        <v>206</v>
      </c>
      <c r="C41" s="19" t="s">
        <v>153</v>
      </c>
      <c r="D41" s="20" t="s">
        <v>152</v>
      </c>
      <c r="E41" s="19" t="s">
        <v>37</v>
      </c>
      <c r="F41" s="19" t="s">
        <v>27</v>
      </c>
      <c r="G41" s="14">
        <v>0</v>
      </c>
      <c r="H41" s="21">
        <f t="shared" si="0"/>
        <v>2</v>
      </c>
      <c r="I41" s="19" t="s">
        <v>42</v>
      </c>
    </row>
    <row r="42" spans="1:9" x14ac:dyDescent="0.2">
      <c r="A42" s="19">
        <v>33</v>
      </c>
      <c r="B42" s="19" t="s">
        <v>207</v>
      </c>
      <c r="C42" s="19" t="s">
        <v>155</v>
      </c>
      <c r="D42" s="20" t="s">
        <v>154</v>
      </c>
      <c r="E42" s="19" t="s">
        <v>156</v>
      </c>
      <c r="F42" s="19">
        <v>4</v>
      </c>
      <c r="G42" s="14">
        <v>0</v>
      </c>
      <c r="H42" s="21">
        <f t="shared" si="0"/>
        <v>4</v>
      </c>
      <c r="I42" s="19" t="s">
        <v>43</v>
      </c>
    </row>
    <row r="43" spans="1:9" x14ac:dyDescent="0.2">
      <c r="A43" s="19">
        <v>34</v>
      </c>
      <c r="B43" s="19" t="s">
        <v>208</v>
      </c>
      <c r="C43" s="19" t="s">
        <v>161</v>
      </c>
      <c r="D43" s="20" t="s">
        <v>160</v>
      </c>
      <c r="E43" s="19" t="s">
        <v>162</v>
      </c>
      <c r="F43" s="19" t="s">
        <v>46</v>
      </c>
      <c r="G43" s="14">
        <v>0</v>
      </c>
      <c r="H43" s="21">
        <f t="shared" si="0"/>
        <v>8</v>
      </c>
      <c r="I43" s="19" t="s">
        <v>63</v>
      </c>
    </row>
    <row r="44" spans="1:9" x14ac:dyDescent="0.2">
      <c r="A44" s="19">
        <v>35</v>
      </c>
      <c r="B44" s="19" t="s">
        <v>209</v>
      </c>
      <c r="C44" s="19" t="s">
        <v>164</v>
      </c>
      <c r="D44" s="20" t="s">
        <v>163</v>
      </c>
      <c r="E44" s="19" t="s">
        <v>165</v>
      </c>
      <c r="F44" s="19" t="s">
        <v>39</v>
      </c>
      <c r="G44" s="14">
        <v>0</v>
      </c>
      <c r="H44" s="21">
        <f t="shared" si="0"/>
        <v>7</v>
      </c>
      <c r="I44" s="19" t="s">
        <v>66</v>
      </c>
    </row>
    <row r="45" spans="1:9" x14ac:dyDescent="0.2">
      <c r="A45" s="19">
        <v>36</v>
      </c>
      <c r="B45" s="19" t="s">
        <v>210</v>
      </c>
      <c r="C45" s="19" t="s">
        <v>167</v>
      </c>
      <c r="D45" s="20" t="s">
        <v>166</v>
      </c>
      <c r="E45" s="19" t="s">
        <v>168</v>
      </c>
      <c r="F45" s="19" t="s">
        <v>38</v>
      </c>
      <c r="G45" s="14">
        <v>0</v>
      </c>
      <c r="H45" s="21">
        <f t="shared" si="0"/>
        <v>12</v>
      </c>
      <c r="I45" s="19" t="s">
        <v>61</v>
      </c>
    </row>
    <row r="46" spans="1:9" x14ac:dyDescent="0.2">
      <c r="A46" s="19">
        <v>37</v>
      </c>
      <c r="B46" s="19" t="s">
        <v>211</v>
      </c>
      <c r="C46" s="19" t="s">
        <v>170</v>
      </c>
      <c r="D46" s="20" t="s">
        <v>169</v>
      </c>
      <c r="E46" s="19" t="s">
        <v>171</v>
      </c>
      <c r="F46" s="19" t="s">
        <v>24</v>
      </c>
      <c r="G46" s="14">
        <v>0</v>
      </c>
      <c r="H46" s="21">
        <f t="shared" si="0"/>
        <v>1</v>
      </c>
      <c r="I46" s="19" t="s">
        <v>49</v>
      </c>
    </row>
    <row r="47" spans="1:9" x14ac:dyDescent="0.2">
      <c r="A47" s="19">
        <v>38</v>
      </c>
    </row>
  </sheetData>
  <mergeCells count="2">
    <mergeCell ref="D5:F5"/>
    <mergeCell ref="D2:E2"/>
  </mergeCells>
  <hyperlinks>
    <hyperlink ref="C39" r:id="rId1" display="https://mroapps.hill.af.mil/componentWhereUsed/index.asp?REMEMBER=FALSE&amp;PARENTORG=100&amp;ITEMNO=MS35266-41&amp;PLANT=50&amp;ORGANIZATION=all&amp;MEMORY=FALSE&amp;DATABASE=MAIN&amp;SSO=TRUE&amp;ACTION=QUERY"/>
    <hyperlink ref="C41" r:id="rId2" display="https://mroapps.hill.af.mil/componentWhereUsed/index.asp?REMEMBER=FALSE&amp;PARENTORG=100&amp;ITEMNO=42132E295&amp;PLANT=50&amp;ORGANIZATION=all&amp;MEMORY=FALSE&amp;DATABASE=MAIN&amp;SSO=TRUE&amp;ACTION=QUERY"/>
    <hyperlink ref="C14" r:id="rId3" display="https://mroapps.hill.af.mil/componentWhereUsed/index.asp?REMEMBER=FALSE&amp;PARENTORG=100&amp;ITEMNO=AN500A5-4&amp;PLANT=50&amp;ORGANIZATION=all&amp;MEMORY=FALSE&amp;DATABASE=MAIN&amp;SSO=TRUE&amp;ACTION=QUERY"/>
    <hyperlink ref="C19" r:id="rId4" display="https://mroapps.hill.af.mil/componentWhereUsed/index.asp?REMEMBER=FALSE&amp;PARENTORG=100&amp;ITEMNO=NAS1394C-4L&amp;PLANT=50&amp;ORGANIZATION=all&amp;MEMORY=FALSE&amp;DATABASE=MAIN&amp;SSO=TRUE&amp;ACTION=QUERY"/>
    <hyperlink ref="C44" r:id="rId5" display="https://mroapps.hill.af.mil/componentWhereUsed/index.asp?REMEMBER=FALSE&amp;PARENTORG=100&amp;ITEMNO=AN960-416&amp;PLANT=50&amp;ORGANIZATION=all&amp;MEMORY=FALSE&amp;DATABASE=MAIN&amp;SSO=TRUE&amp;ACTION=QUERY"/>
    <hyperlink ref="C45" r:id="rId6" display="https://mroapps.hill.af.mil/componentWhereUsed/index.asp?REMEMBER=FALSE&amp;PARENTORG=100&amp;ITEMNO=AN960PD416&amp;PLANT=50&amp;ORGANIZATION=all&amp;MEMORY=FALSE&amp;DATABASE=MAIN&amp;SSO=TRUE&amp;ACTION=QUERY"/>
    <hyperlink ref="C35" r:id="rId7" display="https://mroapps.hill.af.mil/componentWhereUsed/index.asp?REMEMBER=FALSE&amp;PARENTORG=100&amp;ITEMNO=MS172274&amp;PLANT=50&amp;ORGANIZATION=all&amp;MEMORY=FALSE&amp;DATABASE=MAIN&amp;SSO=TRUE&amp;ACTION=QUERY"/>
    <hyperlink ref="C37" r:id="rId8" display="https://mroapps.hill.af.mil/componentWhereUsed/index.asp?REMEMBER=FALSE&amp;PARENTORG=100&amp;ITEMNO=42132C521&amp;PLANT=50&amp;ORGANIZATION=all&amp;MEMORY=FALSE&amp;DATABASE=MAIN&amp;SSO=TRUE&amp;ACTION=QUERY"/>
    <hyperlink ref="C18" r:id="rId9" display="https://mroapps.hill.af.mil/componentWhereUsed/index.asp?REMEMBER=FALSE&amp;PARENTORG=100&amp;ITEMNO=AN3-5A&amp;PLANT=50&amp;ORGANIZATION=all&amp;MEMORY=FALSE&amp;DATABASE=MAIN&amp;SSO=TRUE&amp;ACTION=QUERY"/>
    <hyperlink ref="C36" r:id="rId10" display="https://mroapps.hill.af.mil/componentWhereUsed/index.asp?REMEMBER=FALSE&amp;PARENTORG=100&amp;ITEMNO=42132D490&amp;PLANT=50&amp;ORGANIZATION=all&amp;MEMORY=FALSE&amp;DATABASE=MAIN&amp;SSO=TRUE&amp;ACTION=QUERY"/>
    <hyperlink ref="C30" r:id="rId11" display="https://mroapps.hill.af.mil/componentWhereUsed/index.asp?REMEMBER=FALSE&amp;PARENTORG=100&amp;ITEMNO=42132D620&amp;PLANT=50&amp;ORGANIZATION=all&amp;MEMORY=FALSE&amp;DATABASE=MAIN&amp;SSO=TRUE&amp;ACTION=QUERY"/>
    <hyperlink ref="C11" r:id="rId12" display="https://mroapps.hill.af.mil/componentWhereUsed/index.asp?REMEMBER=FALSE&amp;PARENTORG=100&amp;ITEMNO=MS20364D428&amp;PLANT=50&amp;ORGANIZATION=all&amp;MEMORY=FALSE&amp;DATABASE=MAIN&amp;SSO=TRUE&amp;ACTION=QUERY"/>
    <hyperlink ref="C31" r:id="rId13" display="https://mroapps.hill.af.mil/componentWhereUsed/index.asp?REMEMBER=FALSE&amp;PARENTORG=100&amp;ITEMNO=42132D491&amp;PLANT=50&amp;ORGANIZATION=all&amp;MEMORY=FALSE&amp;DATABASE=MAIN&amp;SSO=TRUE&amp;ACTION=QUERY"/>
    <hyperlink ref="C24" r:id="rId14" display="https://mroapps.hill.af.mil/componentWhereUsed/index.asp?REMEMBER=FALSE&amp;PARENTORG=100&amp;ITEMNO=AN5DD6&amp;PLANT=50&amp;ORGANIZATION=all&amp;MEMORY=FALSE&amp;DATABASE=MAIN&amp;SSO=TRUE&amp;ACTION=QUERY"/>
    <hyperlink ref="C15" r:id="rId15" display="https://mroapps.hill.af.mil/componentWhereUsed/index.asp?REMEMBER=FALSE&amp;PARENTORG=100&amp;ITEMNO=MS21083D3&amp;PLANT=50&amp;ORGANIZATION=all&amp;MEMORY=FALSE&amp;DATABASE=MAIN&amp;SSO=TRUE&amp;ACTION=QUERY"/>
    <hyperlink ref="C16" r:id="rId16" display="https://mroapps.hill.af.mil/componentWhereUsed/index.asp?REMEMBER=FALSE&amp;PARENTORG=100&amp;ITEMNO=AN5CH6A&amp;PLANT=50&amp;ORGANIZATION=all&amp;MEMORY=FALSE&amp;DATABASE=MAIN&amp;SSO=TRUE&amp;ACTION=QUERY"/>
    <hyperlink ref="C25" r:id="rId17" display="https://mroapps.hill.af.mil/componentWhereUsed/index.asp?REMEMBER=FALSE&amp;PARENTORG=100&amp;ITEMNO=AN960PD916L&amp;PLANT=50&amp;ORGANIZATION=all&amp;MEMORY=FALSE&amp;DATABASE=MAIN&amp;SSO=TRUE&amp;ACTION=QUERY"/>
    <hyperlink ref="C26" r:id="rId18" display="https://mroapps.hill.af.mil/componentWhereUsed/index.asp?REMEMBER=FALSE&amp;PARENTORG=100&amp;ITEMNO=MS3126F-10-6P&amp;PLANT=50&amp;ORGANIZATION=all&amp;MEMORY=FALSE&amp;DATABASE=MAIN&amp;SSO=TRUE&amp;ACTION=QUERY"/>
    <hyperlink ref="C23" r:id="rId19" display="https://mroapps.hill.af.mil/componentWhereUsed/index.asp?REMEMBER=FALSE&amp;PARENTORG=100&amp;ITEMNO=MS3126F-10-6PW&amp;PLANT=50&amp;ORGANIZATION=all&amp;MEMORY=FALSE&amp;DATABASE=MAIN&amp;SSO=TRUE&amp;ACTION=QUERY"/>
    <hyperlink ref="C40" r:id="rId20" display="https://mroapps.hill.af.mil/componentWhereUsed/index.asp?REMEMBER=FALSE&amp;PARENTORG=100&amp;ITEMNO=42132D313&amp;PLANT=50&amp;ORGANIZATION=all&amp;MEMORY=FALSE&amp;DATABASE=MAIN&amp;SSO=TRUE&amp;ACTION=QUERY"/>
    <hyperlink ref="C33" r:id="rId21" display="https://mroapps.hill.af.mil/componentWhereUsed/index.asp?REMEMBER=FALSE&amp;PARENTORG=100&amp;ITEMNO=M-98&amp;PLANT=50&amp;ORGANIZATION=all&amp;MEMORY=FALSE&amp;DATABASE=MAIN&amp;SSO=TRUE&amp;ACTION=QUERY"/>
    <hyperlink ref="C46" r:id="rId22" display="https://mroapps.hill.af.mil/componentWhereUsed/index.asp?REMEMBER=FALSE&amp;PARENTORG=100&amp;ITEMNO=AN500A8-6&amp;PLANT=50&amp;ORGANIZATION=all&amp;MEMORY=FALSE&amp;DATABASE=MAIN&amp;SSO=TRUE&amp;ACTION=QUERY"/>
    <hyperlink ref="C10" r:id="rId23" display="https://mroapps.hill.af.mil/componentWhereUsed/index.asp?REMEMBER=FALSE&amp;PARENTORG=100&amp;ITEMNO=MS20364-428&amp;PLANT=50&amp;ORGANIZATION=all&amp;MEMORY=FALSE&amp;DATABASE=MAIN&amp;SSO=TRUE&amp;ACTION=QUERY"/>
    <hyperlink ref="C34" r:id="rId24" display="https://mroapps.hill.af.mil/componentWhereUsed/index.asp?REMEMBER=FALSE&amp;PARENTORG=100&amp;ITEMNO=MS16555-641&amp;PLANT=50&amp;ORGANIZATION=all&amp;MEMORY=FALSE&amp;DATABASE=MAIN&amp;SSO=TRUE&amp;ACTION=QUERY"/>
    <hyperlink ref="C12" r:id="rId25" display="https://mroapps.hill.af.mil/componentWhereUsed/index.asp?REMEMBER=FALSE&amp;PARENTORG=100&amp;ITEMNO=FF-838-1&amp;PLANT=50&amp;ORGANIZATION=all&amp;MEMORY=FALSE&amp;DATABASE=MAIN&amp;SSO=TRUE&amp;ACTION=QUERY"/>
    <hyperlink ref="C27" r:id="rId26" display="https://mroapps.hill.af.mil/componentWhereUsed/index.asp?REMEMBER=FALSE&amp;PARENTORG=100&amp;ITEMNO=JS-5&amp;PLANT=50&amp;ORGANIZATION=all&amp;MEMORY=FALSE&amp;DATABASE=MAIN&amp;SSO=TRUE&amp;ACTION=QUERY"/>
    <hyperlink ref="C22" r:id="rId27" display="https://mroapps.hill.af.mil/componentWhereUsed/index.asp?REMEMBER=FALSE&amp;PARENTORG=100&amp;ITEMNO=D559B-1M-4&amp;PLANT=50&amp;ORGANIZATION=all&amp;MEMORY=FALSE&amp;DATABASE=MAIN&amp;SSO=TRUE&amp;ACTION=QUERY"/>
    <hyperlink ref="C32" r:id="rId28" display="https://mroapps.hill.af.mil/componentWhereUsed/index.asp?REMEMBER=FALSE&amp;PARENTORG=100&amp;ITEMNO=42132D161&amp;PLANT=50&amp;ORGANIZATION=all&amp;MEMORY=FALSE&amp;DATABASE=MAIN&amp;SSO=TRUE&amp;ACTION=QUERY"/>
    <hyperlink ref="C17" r:id="rId29" display="https://mroapps.hill.af.mil/componentWhereUsed/index.asp?REMEMBER=FALSE&amp;PARENTORG=100&amp;ITEMNO=NAS1304-4H&amp;PLANT=50&amp;ORGANIZATION=all&amp;MEMORY=FALSE&amp;DATABASE=MAIN&amp;SSO=TRUE&amp;ACTION=QUERY"/>
    <hyperlink ref="C42" r:id="rId30" display="https://mroapps.hill.af.mil/componentWhereUsed/index.asp?REMEMBER=FALSE&amp;PARENTORG=100&amp;ITEMNO=NAS1304-6&amp;PLANT=50&amp;ORGANIZATION=all&amp;MEMORY=FALSE&amp;DATABASE=MAIN&amp;SSO=TRUE&amp;ACTION=QUERY"/>
    <hyperlink ref="C29" r:id="rId31" display="https://mroapps.hill.af.mil/componentWhereUsed/index.asp?REMEMBER=FALSE&amp;PARENTORG=100&amp;ITEMNO=MS16625-1165&amp;PLANT=50&amp;ORGANIZATION=all&amp;MEMORY=FALSE&amp;DATABASE=MAIN&amp;SSO=TRUE&amp;ACTION=QUERY"/>
    <hyperlink ref="C21" r:id="rId32" display="https://mroapps.hill.af.mil/componentWhereUsed/index.asp?REMEMBER=FALSE&amp;PARENTORG=100&amp;ITEMNO=NAS1102-06-22&amp;PLANT=50&amp;ORGANIZATION=all&amp;MEMORY=FALSE&amp;DATABASE=MAIN&amp;SSO=TRUE&amp;ACTION=QUERY"/>
    <hyperlink ref="C43" r:id="rId33" display="https://mroapps.hill.af.mil/componentWhereUsed/index.asp?REMEMBER=FALSE&amp;PARENTORG=100&amp;ITEMNO=NAS679-A06W&amp;PLANT=50&amp;ORGANIZATION=all&amp;MEMORY=FALSE&amp;DATABASE=MAIN&amp;SSO=TRUE&amp;ACTION=QUERY"/>
    <hyperlink ref="C28" r:id="rId34" display="https://mroapps.hill.af.mil/componentWhereUsed/index.asp?REMEMBER=FALSE&amp;PARENTORG=100&amp;ITEMNO=AN175H14A&amp;PLANT=50&amp;ORGANIZATION=all&amp;MEMORY=FALSE&amp;DATABASE=MAIN&amp;SSO=TRUE&amp;ACTION=QUERY"/>
    <hyperlink ref="C20" r:id="rId35" display="https://mroapps.hill.af.mil/componentWhereUsed/index.asp?REMEMBER=FALSE&amp;PARENTORG=100&amp;ITEMNO=MS16624-1098&amp;PLANT=50&amp;ORGANIZATION=all&amp;MEMORY=FALSE&amp;DATABASE=MAIN&amp;SSO=TRUE&amp;ACTION=QUERY"/>
  </hyperlinks>
  <pageMargins left="0.7" right="0.7" top="0.75" bottom="0.75" header="0.3" footer="0.3"/>
  <pageSetup scale="86" orientation="landscape" r:id="rId36"/>
  <ignoredErrors>
    <ignoredError sqref="D2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>
      <selection sqref="A1:H45"/>
    </sheetView>
  </sheetViews>
  <sheetFormatPr defaultRowHeight="12.75" x14ac:dyDescent="0.2"/>
  <cols>
    <col min="2" max="2" width="17" customWidth="1"/>
    <col min="3" max="3" width="17.85546875" customWidth="1"/>
    <col min="4" max="4" width="38.7109375" customWidth="1"/>
    <col min="8" max="8" width="9.7109375" bestFit="1" customWidth="1"/>
  </cols>
  <sheetData>
    <row r="1" spans="1:8" x14ac:dyDescent="0.2">
      <c r="A1" s="4"/>
      <c r="B1" s="27" t="s">
        <v>3</v>
      </c>
      <c r="C1" s="15" t="s">
        <v>173</v>
      </c>
      <c r="D1" s="6"/>
      <c r="E1" s="6"/>
      <c r="F1" s="7" t="s">
        <v>4</v>
      </c>
      <c r="G1" s="7"/>
      <c r="H1" s="11" t="s">
        <v>220</v>
      </c>
    </row>
    <row r="2" spans="1:8" x14ac:dyDescent="0.2">
      <c r="A2" s="4"/>
      <c r="B2" s="27" t="s">
        <v>6</v>
      </c>
      <c r="C2" s="37" t="s">
        <v>172</v>
      </c>
      <c r="D2" s="38"/>
      <c r="E2" s="6"/>
      <c r="F2" s="7" t="s">
        <v>7</v>
      </c>
      <c r="G2" s="7"/>
      <c r="H2" s="9">
        <v>41534</v>
      </c>
    </row>
    <row r="3" spans="1:8" x14ac:dyDescent="0.2">
      <c r="A3" s="4"/>
      <c r="B3" s="27" t="s">
        <v>8</v>
      </c>
      <c r="C3" s="16" t="s">
        <v>21</v>
      </c>
      <c r="D3" s="10" t="s">
        <v>13</v>
      </c>
      <c r="E3" s="6"/>
      <c r="F3" s="6"/>
      <c r="G3" s="6"/>
      <c r="H3" s="6"/>
    </row>
    <row r="4" spans="1:8" x14ac:dyDescent="0.2">
      <c r="A4" s="4"/>
      <c r="B4" s="27" t="s">
        <v>9</v>
      </c>
      <c r="C4" s="17" t="s">
        <v>22</v>
      </c>
      <c r="D4" s="27"/>
      <c r="E4" s="6"/>
      <c r="F4" s="6"/>
      <c r="G4" s="6"/>
      <c r="H4" s="6"/>
    </row>
    <row r="5" spans="1:8" x14ac:dyDescent="0.2">
      <c r="A5" s="11" t="s">
        <v>17</v>
      </c>
      <c r="B5" s="27" t="s">
        <v>10</v>
      </c>
      <c r="C5" s="39" t="s">
        <v>71</v>
      </c>
      <c r="D5" s="40"/>
      <c r="E5" s="40"/>
      <c r="F5" s="6"/>
      <c r="G5" s="6"/>
      <c r="H5" s="6"/>
    </row>
    <row r="6" spans="1:8" x14ac:dyDescent="0.2">
      <c r="A6" s="11" t="s">
        <v>23</v>
      </c>
      <c r="B6" s="27" t="s">
        <v>11</v>
      </c>
      <c r="C6" s="16">
        <v>48</v>
      </c>
      <c r="D6" s="11" t="s">
        <v>72</v>
      </c>
      <c r="E6" s="6"/>
      <c r="F6" s="6"/>
      <c r="G6" s="6"/>
      <c r="H6" s="6"/>
    </row>
    <row r="7" spans="1:8" x14ac:dyDescent="0.2">
      <c r="A7" s="4"/>
      <c r="B7" s="27" t="s">
        <v>12</v>
      </c>
      <c r="C7" s="16">
        <v>4</v>
      </c>
      <c r="D7" s="11" t="s">
        <v>70</v>
      </c>
      <c r="E7" s="6"/>
      <c r="F7" s="6"/>
      <c r="G7" s="6"/>
      <c r="H7" s="6"/>
    </row>
    <row r="8" spans="1:8" x14ac:dyDescent="0.2">
      <c r="A8" s="4"/>
      <c r="B8" s="27"/>
      <c r="C8" s="16"/>
      <c r="D8" s="6"/>
      <c r="E8" s="6"/>
      <c r="F8" s="6"/>
      <c r="G8" s="6"/>
      <c r="H8" s="6"/>
    </row>
    <row r="9" spans="1:8" x14ac:dyDescent="0.2">
      <c r="A9" s="28" t="s">
        <v>16</v>
      </c>
      <c r="B9" s="28" t="s">
        <v>18</v>
      </c>
      <c r="C9" s="29" t="s">
        <v>0</v>
      </c>
      <c r="D9" s="28" t="s">
        <v>1</v>
      </c>
      <c r="E9" s="28" t="s">
        <v>2</v>
      </c>
      <c r="F9" s="28" t="s">
        <v>19</v>
      </c>
      <c r="G9" s="28" t="s">
        <v>20</v>
      </c>
      <c r="H9" s="28" t="s">
        <v>15</v>
      </c>
    </row>
    <row r="10" spans="1:8" x14ac:dyDescent="0.2">
      <c r="A10" s="24" t="s">
        <v>190</v>
      </c>
      <c r="B10" s="24" t="s">
        <v>60</v>
      </c>
      <c r="C10" s="25">
        <v>5310001411795</v>
      </c>
      <c r="D10" s="24" t="s">
        <v>159</v>
      </c>
      <c r="E10" s="24">
        <v>2</v>
      </c>
      <c r="F10" s="26">
        <v>0</v>
      </c>
      <c r="G10" s="30">
        <f t="shared" ref="G10:G45" si="0">SUM(E10*1)</f>
        <v>2</v>
      </c>
      <c r="H10" s="24" t="s">
        <v>68</v>
      </c>
    </row>
    <row r="11" spans="1:8" x14ac:dyDescent="0.2">
      <c r="A11" s="20" t="s">
        <v>175</v>
      </c>
      <c r="B11" s="19" t="s">
        <v>77</v>
      </c>
      <c r="C11" s="20">
        <v>5310008071467</v>
      </c>
      <c r="D11" s="19" t="s">
        <v>78</v>
      </c>
      <c r="E11" s="19">
        <v>2</v>
      </c>
      <c r="F11" s="14">
        <v>0</v>
      </c>
      <c r="G11" s="21">
        <f t="shared" si="0"/>
        <v>2</v>
      </c>
      <c r="H11" s="19" t="s">
        <v>48</v>
      </c>
    </row>
    <row r="12" spans="1:8" x14ac:dyDescent="0.2">
      <c r="A12" s="19" t="s">
        <v>176</v>
      </c>
      <c r="B12" s="19" t="s">
        <v>109</v>
      </c>
      <c r="C12" s="20">
        <v>4730010774893</v>
      </c>
      <c r="D12" s="19" t="s">
        <v>110</v>
      </c>
      <c r="E12" s="19">
        <v>4</v>
      </c>
      <c r="F12" s="14">
        <v>0</v>
      </c>
      <c r="G12" s="21">
        <f t="shared" si="0"/>
        <v>4</v>
      </c>
      <c r="H12" s="19" t="s">
        <v>41</v>
      </c>
    </row>
    <row r="13" spans="1:8" x14ac:dyDescent="0.2">
      <c r="A13" s="19" t="s">
        <v>189</v>
      </c>
      <c r="B13" s="19" t="s">
        <v>157</v>
      </c>
      <c r="C13" s="20">
        <v>5305000531108</v>
      </c>
      <c r="D13" s="19" t="s">
        <v>158</v>
      </c>
      <c r="E13" s="19">
        <v>2</v>
      </c>
      <c r="F13" s="14">
        <v>0</v>
      </c>
      <c r="G13" s="21">
        <f t="shared" si="0"/>
        <v>2</v>
      </c>
      <c r="H13" s="19" t="s">
        <v>67</v>
      </c>
    </row>
    <row r="14" spans="1:8" x14ac:dyDescent="0.2">
      <c r="A14" s="19" t="s">
        <v>188</v>
      </c>
      <c r="B14" s="19" t="s">
        <v>144</v>
      </c>
      <c r="C14" s="20">
        <v>5340004818934</v>
      </c>
      <c r="D14" s="19" t="s">
        <v>145</v>
      </c>
      <c r="E14" s="19">
        <v>2</v>
      </c>
      <c r="F14" s="14">
        <v>0</v>
      </c>
      <c r="G14" s="21">
        <f t="shared" si="0"/>
        <v>2</v>
      </c>
      <c r="H14" s="19" t="s">
        <v>33</v>
      </c>
    </row>
    <row r="15" spans="1:8" x14ac:dyDescent="0.2">
      <c r="A15" s="20" t="s">
        <v>174</v>
      </c>
      <c r="B15" s="19" t="s">
        <v>74</v>
      </c>
      <c r="C15" s="20">
        <v>5305007619349</v>
      </c>
      <c r="D15" s="19" t="s">
        <v>34</v>
      </c>
      <c r="E15" s="32">
        <v>2</v>
      </c>
      <c r="F15" s="14">
        <v>0</v>
      </c>
      <c r="G15" s="21">
        <f t="shared" si="0"/>
        <v>2</v>
      </c>
      <c r="H15" s="19" t="s">
        <v>45</v>
      </c>
    </row>
    <row r="16" spans="1:8" x14ac:dyDescent="0.2">
      <c r="A16" s="20" t="s">
        <v>177</v>
      </c>
      <c r="B16" s="19" t="s">
        <v>75</v>
      </c>
      <c r="C16" s="20">
        <v>5310002085406</v>
      </c>
      <c r="D16" s="19" t="s">
        <v>76</v>
      </c>
      <c r="E16" s="19">
        <v>1</v>
      </c>
      <c r="F16" s="14">
        <v>0</v>
      </c>
      <c r="G16" s="21">
        <f t="shared" si="0"/>
        <v>1</v>
      </c>
      <c r="H16" s="19" t="s">
        <v>47</v>
      </c>
    </row>
    <row r="17" spans="1:8" x14ac:dyDescent="0.2">
      <c r="A17" s="20" t="s">
        <v>178</v>
      </c>
      <c r="B17" s="19" t="s">
        <v>80</v>
      </c>
      <c r="C17" s="20">
        <v>1680001361545</v>
      </c>
      <c r="D17" s="19" t="s">
        <v>81</v>
      </c>
      <c r="E17" s="32">
        <v>2</v>
      </c>
      <c r="F17" s="14">
        <v>0</v>
      </c>
      <c r="G17" s="21">
        <f t="shared" si="0"/>
        <v>2</v>
      </c>
      <c r="H17" s="19" t="s">
        <v>44</v>
      </c>
    </row>
    <row r="18" spans="1:8" x14ac:dyDescent="0.2">
      <c r="A18" s="20" t="s">
        <v>180</v>
      </c>
      <c r="B18" s="19" t="s">
        <v>86</v>
      </c>
      <c r="C18" s="20">
        <v>5310012920689</v>
      </c>
      <c r="D18" s="19" t="s">
        <v>87</v>
      </c>
      <c r="E18" s="32">
        <v>1</v>
      </c>
      <c r="F18" s="14">
        <v>0</v>
      </c>
      <c r="G18" s="21">
        <f t="shared" si="0"/>
        <v>1</v>
      </c>
      <c r="H18" s="19" t="s">
        <v>28</v>
      </c>
    </row>
    <row r="19" spans="1:8" x14ac:dyDescent="0.2">
      <c r="A19" s="20" t="s">
        <v>181</v>
      </c>
      <c r="B19" s="19" t="s">
        <v>89</v>
      </c>
      <c r="C19" s="20">
        <v>3120001361547</v>
      </c>
      <c r="D19" s="19" t="s">
        <v>90</v>
      </c>
      <c r="E19" s="32">
        <v>1</v>
      </c>
      <c r="F19" s="14">
        <v>0</v>
      </c>
      <c r="G19" s="21">
        <f t="shared" si="0"/>
        <v>1</v>
      </c>
      <c r="H19" s="19" t="s">
        <v>91</v>
      </c>
    </row>
    <row r="20" spans="1:8" x14ac:dyDescent="0.2">
      <c r="A20" s="20" t="s">
        <v>182</v>
      </c>
      <c r="B20" s="19" t="s">
        <v>93</v>
      </c>
      <c r="C20" s="20">
        <v>5315015685718</v>
      </c>
      <c r="D20" s="19" t="s">
        <v>223</v>
      </c>
      <c r="E20" s="32">
        <v>2</v>
      </c>
      <c r="F20" s="14">
        <v>0</v>
      </c>
      <c r="G20" s="21">
        <f t="shared" si="0"/>
        <v>2</v>
      </c>
      <c r="H20" s="19" t="s">
        <v>36</v>
      </c>
    </row>
    <row r="21" spans="1:8" x14ac:dyDescent="0.2">
      <c r="A21" s="20" t="s">
        <v>183</v>
      </c>
      <c r="B21" s="32">
        <v>279209</v>
      </c>
      <c r="C21" s="20">
        <v>5310004907120</v>
      </c>
      <c r="D21" s="19" t="s">
        <v>97</v>
      </c>
      <c r="E21" s="32">
        <v>1</v>
      </c>
      <c r="F21" s="14">
        <v>0</v>
      </c>
      <c r="G21" s="21">
        <f t="shared" si="0"/>
        <v>1</v>
      </c>
      <c r="H21" s="19" t="s">
        <v>58</v>
      </c>
    </row>
    <row r="22" spans="1:8" x14ac:dyDescent="0.2">
      <c r="A22" s="20" t="s">
        <v>184</v>
      </c>
      <c r="B22" s="32">
        <v>279223</v>
      </c>
      <c r="C22" s="20">
        <v>5315004985012</v>
      </c>
      <c r="D22" s="19" t="s">
        <v>100</v>
      </c>
      <c r="E22" s="32">
        <v>2</v>
      </c>
      <c r="F22" s="14">
        <v>0</v>
      </c>
      <c r="G22" s="21">
        <f t="shared" si="0"/>
        <v>2</v>
      </c>
      <c r="H22" s="19" t="s">
        <v>35</v>
      </c>
    </row>
    <row r="23" spans="1:8" x14ac:dyDescent="0.2">
      <c r="A23" s="20" t="s">
        <v>185</v>
      </c>
      <c r="B23" s="19" t="s">
        <v>101</v>
      </c>
      <c r="C23" s="20">
        <v>3110002273877</v>
      </c>
      <c r="D23" s="19" t="s">
        <v>102</v>
      </c>
      <c r="E23" s="19">
        <v>5</v>
      </c>
      <c r="F23" s="14">
        <v>0</v>
      </c>
      <c r="G23" s="21">
        <f t="shared" si="0"/>
        <v>5</v>
      </c>
      <c r="H23" s="19" t="s">
        <v>31</v>
      </c>
    </row>
    <row r="24" spans="1:8" x14ac:dyDescent="0.2">
      <c r="A24" s="20" t="s">
        <v>186</v>
      </c>
      <c r="B24" s="32">
        <v>279215</v>
      </c>
      <c r="C24" s="20">
        <v>5330004960966</v>
      </c>
      <c r="D24" s="19" t="s">
        <v>105</v>
      </c>
      <c r="E24" s="32">
        <v>1</v>
      </c>
      <c r="F24" s="14">
        <v>0</v>
      </c>
      <c r="G24" s="21">
        <f t="shared" si="0"/>
        <v>1</v>
      </c>
      <c r="H24" s="19" t="s">
        <v>25</v>
      </c>
    </row>
    <row r="25" spans="1:8" x14ac:dyDescent="0.2">
      <c r="A25" s="19" t="s">
        <v>187</v>
      </c>
      <c r="B25" s="19" t="s">
        <v>107</v>
      </c>
      <c r="C25" s="20">
        <v>3120003238877</v>
      </c>
      <c r="D25" s="19" t="s">
        <v>65</v>
      </c>
      <c r="E25" s="32">
        <v>2</v>
      </c>
      <c r="F25" s="14">
        <v>0</v>
      </c>
      <c r="G25" s="21">
        <f t="shared" si="0"/>
        <v>2</v>
      </c>
      <c r="H25" s="19" t="s">
        <v>69</v>
      </c>
    </row>
    <row r="26" spans="1:8" x14ac:dyDescent="0.2">
      <c r="A26" s="19" t="s">
        <v>191</v>
      </c>
      <c r="B26" s="32">
        <v>279201</v>
      </c>
      <c r="C26" s="20">
        <v>1680010694302</v>
      </c>
      <c r="D26" s="19" t="s">
        <v>113</v>
      </c>
      <c r="E26" s="32">
        <v>1</v>
      </c>
      <c r="F26" s="14">
        <v>0</v>
      </c>
      <c r="G26" s="21">
        <f t="shared" si="0"/>
        <v>1</v>
      </c>
      <c r="H26" s="19" t="s">
        <v>219</v>
      </c>
    </row>
    <row r="27" spans="1:8" x14ac:dyDescent="0.2">
      <c r="A27" s="19" t="s">
        <v>192</v>
      </c>
      <c r="B27" s="32">
        <v>279198</v>
      </c>
      <c r="C27" s="20">
        <v>5325005580322</v>
      </c>
      <c r="D27" s="19" t="s">
        <v>117</v>
      </c>
      <c r="E27" s="32">
        <v>1</v>
      </c>
      <c r="F27" s="14">
        <v>0</v>
      </c>
      <c r="G27" s="21">
        <f t="shared" si="0"/>
        <v>1</v>
      </c>
      <c r="H27" s="19" t="s">
        <v>64</v>
      </c>
    </row>
    <row r="28" spans="1:8" x14ac:dyDescent="0.2">
      <c r="A28" s="24" t="s">
        <v>194</v>
      </c>
      <c r="B28" s="24" t="s">
        <v>122</v>
      </c>
      <c r="C28" s="25">
        <v>3110015702690</v>
      </c>
      <c r="D28" s="24" t="s">
        <v>224</v>
      </c>
      <c r="E28" s="24">
        <v>200</v>
      </c>
      <c r="F28" s="26">
        <v>0</v>
      </c>
      <c r="G28" s="24">
        <v>200</v>
      </c>
      <c r="H28" s="24" t="s">
        <v>52</v>
      </c>
    </row>
    <row r="29" spans="1:8" x14ac:dyDescent="0.2">
      <c r="A29" s="24" t="s">
        <v>195</v>
      </c>
      <c r="B29" s="24" t="s">
        <v>124</v>
      </c>
      <c r="C29" s="25">
        <v>3110015494715</v>
      </c>
      <c r="D29" s="24" t="s">
        <v>221</v>
      </c>
      <c r="E29" s="24">
        <v>200</v>
      </c>
      <c r="F29" s="26">
        <v>0</v>
      </c>
      <c r="G29" s="24">
        <v>200</v>
      </c>
      <c r="H29" s="24" t="s">
        <v>51</v>
      </c>
    </row>
    <row r="30" spans="1:8" x14ac:dyDescent="0.2">
      <c r="A30" s="24" t="s">
        <v>196</v>
      </c>
      <c r="B30" s="24" t="s">
        <v>126</v>
      </c>
      <c r="C30" s="25">
        <v>3110015494707</v>
      </c>
      <c r="D30" s="24" t="s">
        <v>221</v>
      </c>
      <c r="E30" s="24">
        <v>200</v>
      </c>
      <c r="F30" s="26">
        <v>0</v>
      </c>
      <c r="G30" s="24">
        <v>200</v>
      </c>
      <c r="H30" s="24" t="s">
        <v>50</v>
      </c>
    </row>
    <row r="31" spans="1:8" x14ac:dyDescent="0.2">
      <c r="A31" s="24" t="s">
        <v>197</v>
      </c>
      <c r="B31" s="24" t="s">
        <v>129</v>
      </c>
      <c r="C31" s="25">
        <v>3110015494688</v>
      </c>
      <c r="D31" s="24" t="s">
        <v>221</v>
      </c>
      <c r="E31" s="24">
        <v>200</v>
      </c>
      <c r="F31" s="26">
        <v>0</v>
      </c>
      <c r="G31" s="24">
        <v>200</v>
      </c>
      <c r="H31" s="24" t="s">
        <v>55</v>
      </c>
    </row>
    <row r="32" spans="1:8" x14ac:dyDescent="0.2">
      <c r="A32" s="24" t="s">
        <v>198</v>
      </c>
      <c r="B32" s="24" t="s">
        <v>132</v>
      </c>
      <c r="C32" s="25">
        <v>3110015494680</v>
      </c>
      <c r="D32" s="24" t="s">
        <v>221</v>
      </c>
      <c r="E32" s="24">
        <v>200</v>
      </c>
      <c r="F32" s="26">
        <v>0</v>
      </c>
      <c r="G32" s="24">
        <v>200</v>
      </c>
      <c r="H32" s="24" t="s">
        <v>56</v>
      </c>
    </row>
    <row r="33" spans="1:8" x14ac:dyDescent="0.2">
      <c r="A33" s="24" t="s">
        <v>199</v>
      </c>
      <c r="B33" s="24" t="s">
        <v>135</v>
      </c>
      <c r="C33" s="25">
        <v>3110015494651</v>
      </c>
      <c r="D33" s="24" t="s">
        <v>221</v>
      </c>
      <c r="E33" s="24">
        <v>200</v>
      </c>
      <c r="F33" s="26">
        <v>0</v>
      </c>
      <c r="G33" s="24">
        <v>200</v>
      </c>
      <c r="H33" s="24" t="s">
        <v>53</v>
      </c>
    </row>
    <row r="34" spans="1:8" x14ac:dyDescent="0.2">
      <c r="A34" s="19" t="s">
        <v>200</v>
      </c>
      <c r="B34" s="32">
        <v>279190</v>
      </c>
      <c r="C34" s="20">
        <v>5315005580902</v>
      </c>
      <c r="D34" s="19" t="s">
        <v>139</v>
      </c>
      <c r="E34" s="32">
        <v>1</v>
      </c>
      <c r="F34" s="14">
        <v>0</v>
      </c>
      <c r="G34" s="21">
        <f t="shared" si="0"/>
        <v>1</v>
      </c>
      <c r="H34" s="19" t="s">
        <v>26</v>
      </c>
    </row>
    <row r="35" spans="1:8" x14ac:dyDescent="0.2">
      <c r="A35" s="19" t="s">
        <v>201</v>
      </c>
      <c r="B35" s="32">
        <v>279184</v>
      </c>
      <c r="C35" s="20">
        <v>3120002358110</v>
      </c>
      <c r="D35" s="19" t="s">
        <v>142</v>
      </c>
      <c r="E35" s="32">
        <v>1</v>
      </c>
      <c r="F35" s="14">
        <v>0</v>
      </c>
      <c r="G35" s="21">
        <f t="shared" si="0"/>
        <v>1</v>
      </c>
      <c r="H35" s="19" t="s">
        <v>62</v>
      </c>
    </row>
    <row r="36" spans="1:8" x14ac:dyDescent="0.2">
      <c r="A36" s="19" t="s">
        <v>202</v>
      </c>
      <c r="B36" s="19" t="s">
        <v>143</v>
      </c>
      <c r="C36" s="20">
        <v>5305000584036</v>
      </c>
      <c r="D36" s="19" t="s">
        <v>57</v>
      </c>
      <c r="E36" s="19">
        <v>4</v>
      </c>
      <c r="F36" s="14">
        <v>0</v>
      </c>
      <c r="G36" s="21">
        <f t="shared" si="0"/>
        <v>4</v>
      </c>
      <c r="H36" s="19" t="s">
        <v>40</v>
      </c>
    </row>
    <row r="37" spans="1:8" x14ac:dyDescent="0.2">
      <c r="A37" s="19" t="s">
        <v>203</v>
      </c>
      <c r="B37" s="32">
        <v>279221</v>
      </c>
      <c r="C37" s="20">
        <v>5315015649007</v>
      </c>
      <c r="D37" s="19" t="s">
        <v>100</v>
      </c>
      <c r="E37" s="32">
        <v>1</v>
      </c>
      <c r="F37" s="14">
        <v>0</v>
      </c>
      <c r="G37" s="21">
        <f t="shared" si="0"/>
        <v>1</v>
      </c>
      <c r="H37" s="19" t="s">
        <v>29</v>
      </c>
    </row>
    <row r="38" spans="1:8" x14ac:dyDescent="0.2">
      <c r="A38" s="19" t="s">
        <v>204</v>
      </c>
      <c r="B38" s="19" t="s">
        <v>148</v>
      </c>
      <c r="C38" s="20">
        <v>5365004195349</v>
      </c>
      <c r="D38" s="19" t="s">
        <v>149</v>
      </c>
      <c r="E38" s="19">
        <v>1</v>
      </c>
      <c r="F38" s="14">
        <v>0</v>
      </c>
      <c r="G38" s="21">
        <f t="shared" si="0"/>
        <v>1</v>
      </c>
      <c r="H38" s="19" t="s">
        <v>32</v>
      </c>
    </row>
    <row r="39" spans="1:8" x14ac:dyDescent="0.2">
      <c r="A39" s="19" t="s">
        <v>205</v>
      </c>
      <c r="B39" s="19" t="s">
        <v>151</v>
      </c>
      <c r="C39" s="20">
        <v>5365001594816</v>
      </c>
      <c r="D39" s="19" t="s">
        <v>37</v>
      </c>
      <c r="E39" s="32">
        <v>2</v>
      </c>
      <c r="F39" s="14">
        <v>0</v>
      </c>
      <c r="G39" s="21">
        <f t="shared" si="0"/>
        <v>2</v>
      </c>
      <c r="H39" s="19" t="s">
        <v>30</v>
      </c>
    </row>
    <row r="40" spans="1:8" x14ac:dyDescent="0.2">
      <c r="A40" s="19" t="s">
        <v>206</v>
      </c>
      <c r="B40" s="19" t="s">
        <v>153</v>
      </c>
      <c r="C40" s="20">
        <v>5365001502756</v>
      </c>
      <c r="D40" s="19" t="s">
        <v>37</v>
      </c>
      <c r="E40" s="32">
        <v>2</v>
      </c>
      <c r="F40" s="14">
        <v>0</v>
      </c>
      <c r="G40" s="21">
        <f t="shared" si="0"/>
        <v>2</v>
      </c>
      <c r="H40" s="19" t="s">
        <v>42</v>
      </c>
    </row>
    <row r="41" spans="1:8" x14ac:dyDescent="0.2">
      <c r="A41" s="19" t="s">
        <v>207</v>
      </c>
      <c r="B41" s="19" t="s">
        <v>155</v>
      </c>
      <c r="C41" s="20">
        <v>3120004921761</v>
      </c>
      <c r="D41" s="19" t="s">
        <v>156</v>
      </c>
      <c r="E41" s="19">
        <v>4</v>
      </c>
      <c r="F41" s="14">
        <v>0</v>
      </c>
      <c r="G41" s="21">
        <f t="shared" si="0"/>
        <v>4</v>
      </c>
      <c r="H41" s="19" t="s">
        <v>43</v>
      </c>
    </row>
    <row r="42" spans="1:8" x14ac:dyDescent="0.2">
      <c r="A42" s="19" t="s">
        <v>208</v>
      </c>
      <c r="B42" s="19" t="s">
        <v>161</v>
      </c>
      <c r="C42" s="20">
        <v>3040001361540</v>
      </c>
      <c r="D42" s="19" t="s">
        <v>162</v>
      </c>
      <c r="E42" s="32">
        <v>8</v>
      </c>
      <c r="F42" s="14">
        <v>0</v>
      </c>
      <c r="G42" s="21">
        <f t="shared" si="0"/>
        <v>8</v>
      </c>
      <c r="H42" s="19" t="s">
        <v>63</v>
      </c>
    </row>
    <row r="43" spans="1:8" x14ac:dyDescent="0.2">
      <c r="A43" s="19" t="s">
        <v>209</v>
      </c>
      <c r="B43" s="19" t="s">
        <v>164</v>
      </c>
      <c r="C43" s="20">
        <v>3040001361539</v>
      </c>
      <c r="D43" s="19" t="s">
        <v>165</v>
      </c>
      <c r="E43" s="32">
        <v>7</v>
      </c>
      <c r="F43" s="14">
        <v>0</v>
      </c>
      <c r="G43" s="21">
        <f t="shared" si="0"/>
        <v>7</v>
      </c>
      <c r="H43" s="19" t="s">
        <v>66</v>
      </c>
    </row>
    <row r="44" spans="1:8" x14ac:dyDescent="0.2">
      <c r="A44" s="19" t="s">
        <v>210</v>
      </c>
      <c r="B44" s="19" t="s">
        <v>167</v>
      </c>
      <c r="C44" s="20">
        <v>5310004985003</v>
      </c>
      <c r="D44" s="19" t="s">
        <v>168</v>
      </c>
      <c r="E44" s="32">
        <v>12</v>
      </c>
      <c r="F44" s="14">
        <v>0</v>
      </c>
      <c r="G44" s="21">
        <f t="shared" si="0"/>
        <v>12</v>
      </c>
      <c r="H44" s="19" t="s">
        <v>61</v>
      </c>
    </row>
    <row r="45" spans="1:8" x14ac:dyDescent="0.2">
      <c r="A45" s="19" t="s">
        <v>211</v>
      </c>
      <c r="B45" s="19" t="s">
        <v>170</v>
      </c>
      <c r="C45" s="20">
        <v>1680004202427</v>
      </c>
      <c r="D45" s="19" t="s">
        <v>171</v>
      </c>
      <c r="E45" s="32">
        <v>1</v>
      </c>
      <c r="F45" s="14">
        <v>0</v>
      </c>
      <c r="G45" s="21">
        <f t="shared" si="0"/>
        <v>1</v>
      </c>
      <c r="H45" s="19" t="s">
        <v>49</v>
      </c>
    </row>
  </sheetData>
  <mergeCells count="2">
    <mergeCell ref="C2:D2"/>
    <mergeCell ref="C5:E5"/>
  </mergeCells>
  <hyperlinks>
    <hyperlink ref="B38" r:id="rId1" display="https://mroapps.hill.af.mil/componentWhereUsed/index.asp?REMEMBER=FALSE&amp;PARENTORG=100&amp;ITEMNO=MS35266-41&amp;PLANT=50&amp;ORGANIZATION=all&amp;MEMORY=FALSE&amp;DATABASE=MAIN&amp;SSO=TRUE&amp;ACTION=QUERY"/>
    <hyperlink ref="B40" r:id="rId2" display="https://mroapps.hill.af.mil/componentWhereUsed/index.asp?REMEMBER=FALSE&amp;PARENTORG=100&amp;ITEMNO=42132E295&amp;PLANT=50&amp;ORGANIZATION=all&amp;MEMORY=FALSE&amp;DATABASE=MAIN&amp;SSO=TRUE&amp;ACTION=QUERY"/>
    <hyperlink ref="B14" r:id="rId3" display="https://mroapps.hill.af.mil/componentWhereUsed/index.asp?REMEMBER=FALSE&amp;PARENTORG=100&amp;ITEMNO=AN500A5-4&amp;PLANT=50&amp;ORGANIZATION=all&amp;MEMORY=FALSE&amp;DATABASE=MAIN&amp;SSO=TRUE&amp;ACTION=QUERY"/>
    <hyperlink ref="B18" r:id="rId4" display="https://mroapps.hill.af.mil/componentWhereUsed/index.asp?REMEMBER=FALSE&amp;PARENTORG=100&amp;ITEMNO=NAS1394C-4L&amp;PLANT=50&amp;ORGANIZATION=all&amp;MEMORY=FALSE&amp;DATABASE=MAIN&amp;SSO=TRUE&amp;ACTION=QUERY"/>
    <hyperlink ref="B43" r:id="rId5" display="https://mroapps.hill.af.mil/componentWhereUsed/index.asp?REMEMBER=FALSE&amp;PARENTORG=100&amp;ITEMNO=AN960-416&amp;PLANT=50&amp;ORGANIZATION=all&amp;MEMORY=FALSE&amp;DATABASE=MAIN&amp;SSO=TRUE&amp;ACTION=QUERY"/>
    <hyperlink ref="B44" r:id="rId6" display="https://mroapps.hill.af.mil/componentWhereUsed/index.asp?REMEMBER=FALSE&amp;PARENTORG=100&amp;ITEMNO=AN960PD416&amp;PLANT=50&amp;ORGANIZATION=all&amp;MEMORY=FALSE&amp;DATABASE=MAIN&amp;SSO=TRUE&amp;ACTION=QUERY"/>
    <hyperlink ref="B34" r:id="rId7" display="https://mroapps.hill.af.mil/componentWhereUsed/index.asp?REMEMBER=FALSE&amp;PARENTORG=100&amp;ITEMNO=MS172274&amp;PLANT=50&amp;ORGANIZATION=all&amp;MEMORY=FALSE&amp;DATABASE=MAIN&amp;SSO=TRUE&amp;ACTION=QUERY"/>
    <hyperlink ref="B36" r:id="rId8" display="https://mroapps.hill.af.mil/componentWhereUsed/index.asp?REMEMBER=FALSE&amp;PARENTORG=100&amp;ITEMNO=42132C521&amp;PLANT=50&amp;ORGANIZATION=all&amp;MEMORY=FALSE&amp;DATABASE=MAIN&amp;SSO=TRUE&amp;ACTION=QUERY"/>
    <hyperlink ref="B35" r:id="rId9" display="https://mroapps.hill.af.mil/componentWhereUsed/index.asp?REMEMBER=FALSE&amp;PARENTORG=100&amp;ITEMNO=42132D490&amp;PLANT=50&amp;ORGANIZATION=all&amp;MEMORY=FALSE&amp;DATABASE=MAIN&amp;SSO=TRUE&amp;ACTION=QUERY"/>
    <hyperlink ref="B29" r:id="rId10" display="https://mroapps.hill.af.mil/componentWhereUsed/index.asp?REMEMBER=FALSE&amp;PARENTORG=100&amp;ITEMNO=42132D620&amp;PLANT=50&amp;ORGANIZATION=all&amp;MEMORY=FALSE&amp;DATABASE=MAIN&amp;SSO=TRUE&amp;ACTION=QUERY"/>
    <hyperlink ref="B11" r:id="rId11" display="https://mroapps.hill.af.mil/componentWhereUsed/index.asp?REMEMBER=FALSE&amp;PARENTORG=100&amp;ITEMNO=MS20364D428&amp;PLANT=50&amp;ORGANIZATION=all&amp;MEMORY=FALSE&amp;DATABASE=MAIN&amp;SSO=TRUE&amp;ACTION=QUERY"/>
    <hyperlink ref="B30" r:id="rId12" display="https://mroapps.hill.af.mil/componentWhereUsed/index.asp?REMEMBER=FALSE&amp;PARENTORG=100&amp;ITEMNO=42132D491&amp;PLANT=50&amp;ORGANIZATION=all&amp;MEMORY=FALSE&amp;DATABASE=MAIN&amp;SSO=TRUE&amp;ACTION=QUERY"/>
    <hyperlink ref="B23" r:id="rId13" display="https://mroapps.hill.af.mil/componentWhereUsed/index.asp?REMEMBER=FALSE&amp;PARENTORG=100&amp;ITEMNO=AN5DD6&amp;PLANT=50&amp;ORGANIZATION=all&amp;MEMORY=FALSE&amp;DATABASE=MAIN&amp;SSO=TRUE&amp;ACTION=QUERY"/>
    <hyperlink ref="B15" r:id="rId14" display="https://mroapps.hill.af.mil/componentWhereUsed/index.asp?REMEMBER=FALSE&amp;PARENTORG=100&amp;ITEMNO=MS21083D3&amp;PLANT=50&amp;ORGANIZATION=all&amp;MEMORY=FALSE&amp;DATABASE=MAIN&amp;SSO=TRUE&amp;ACTION=QUERY"/>
    <hyperlink ref="B16" r:id="rId15" display="https://mroapps.hill.af.mil/componentWhereUsed/index.asp?REMEMBER=FALSE&amp;PARENTORG=100&amp;ITEMNO=AN5CH6A&amp;PLANT=50&amp;ORGANIZATION=all&amp;MEMORY=FALSE&amp;DATABASE=MAIN&amp;SSO=TRUE&amp;ACTION=QUERY"/>
    <hyperlink ref="B24" r:id="rId16" display="https://mroapps.hill.af.mil/componentWhereUsed/index.asp?REMEMBER=FALSE&amp;PARENTORG=100&amp;ITEMNO=AN960PD916L&amp;PLANT=50&amp;ORGANIZATION=all&amp;MEMORY=FALSE&amp;DATABASE=MAIN&amp;SSO=TRUE&amp;ACTION=QUERY"/>
    <hyperlink ref="B25" r:id="rId17" display="https://mroapps.hill.af.mil/componentWhereUsed/index.asp?REMEMBER=FALSE&amp;PARENTORG=100&amp;ITEMNO=MS3126F-10-6P&amp;PLANT=50&amp;ORGANIZATION=all&amp;MEMORY=FALSE&amp;DATABASE=MAIN&amp;SSO=TRUE&amp;ACTION=QUERY"/>
    <hyperlink ref="B22" r:id="rId18" display="https://mroapps.hill.af.mil/componentWhereUsed/index.asp?REMEMBER=FALSE&amp;PARENTORG=100&amp;ITEMNO=MS3126F-10-6PW&amp;PLANT=50&amp;ORGANIZATION=all&amp;MEMORY=FALSE&amp;DATABASE=MAIN&amp;SSO=TRUE&amp;ACTION=QUERY"/>
    <hyperlink ref="B39" r:id="rId19" display="https://mroapps.hill.af.mil/componentWhereUsed/index.asp?REMEMBER=FALSE&amp;PARENTORG=100&amp;ITEMNO=42132D313&amp;PLANT=50&amp;ORGANIZATION=all&amp;MEMORY=FALSE&amp;DATABASE=MAIN&amp;SSO=TRUE&amp;ACTION=QUERY"/>
    <hyperlink ref="B32" r:id="rId20" display="https://mroapps.hill.af.mil/componentWhereUsed/index.asp?REMEMBER=FALSE&amp;PARENTORG=100&amp;ITEMNO=M-98&amp;PLANT=50&amp;ORGANIZATION=all&amp;MEMORY=FALSE&amp;DATABASE=MAIN&amp;SSO=TRUE&amp;ACTION=QUERY"/>
    <hyperlink ref="B45" r:id="rId21" display="https://mroapps.hill.af.mil/componentWhereUsed/index.asp?REMEMBER=FALSE&amp;PARENTORG=100&amp;ITEMNO=AN500A8-6&amp;PLANT=50&amp;ORGANIZATION=all&amp;MEMORY=FALSE&amp;DATABASE=MAIN&amp;SSO=TRUE&amp;ACTION=QUERY"/>
    <hyperlink ref="B10" r:id="rId22" display="https://mroapps.hill.af.mil/componentWhereUsed/index.asp?REMEMBER=FALSE&amp;PARENTORG=100&amp;ITEMNO=MS20364-428&amp;PLANT=50&amp;ORGANIZATION=all&amp;MEMORY=FALSE&amp;DATABASE=MAIN&amp;SSO=TRUE&amp;ACTION=QUERY"/>
    <hyperlink ref="B33" r:id="rId23" display="https://mroapps.hill.af.mil/componentWhereUsed/index.asp?REMEMBER=FALSE&amp;PARENTORG=100&amp;ITEMNO=MS16555-641&amp;PLANT=50&amp;ORGANIZATION=all&amp;MEMORY=FALSE&amp;DATABASE=MAIN&amp;SSO=TRUE&amp;ACTION=QUERY"/>
    <hyperlink ref="B12" r:id="rId24" display="https://mroapps.hill.af.mil/componentWhereUsed/index.asp?REMEMBER=FALSE&amp;PARENTORG=100&amp;ITEMNO=FF-838-1&amp;PLANT=50&amp;ORGANIZATION=all&amp;MEMORY=FALSE&amp;DATABASE=MAIN&amp;SSO=TRUE&amp;ACTION=QUERY"/>
    <hyperlink ref="B26" r:id="rId25" display="https://mroapps.hill.af.mil/componentWhereUsed/index.asp?REMEMBER=FALSE&amp;PARENTORG=100&amp;ITEMNO=JS-5&amp;PLANT=50&amp;ORGANIZATION=all&amp;MEMORY=FALSE&amp;DATABASE=MAIN&amp;SSO=TRUE&amp;ACTION=QUERY"/>
    <hyperlink ref="B21" r:id="rId26" display="https://mroapps.hill.af.mil/componentWhereUsed/index.asp?REMEMBER=FALSE&amp;PARENTORG=100&amp;ITEMNO=D559B-1M-4&amp;PLANT=50&amp;ORGANIZATION=all&amp;MEMORY=FALSE&amp;DATABASE=MAIN&amp;SSO=TRUE&amp;ACTION=QUERY"/>
    <hyperlink ref="B31" r:id="rId27" display="https://mroapps.hill.af.mil/componentWhereUsed/index.asp?REMEMBER=FALSE&amp;PARENTORG=100&amp;ITEMNO=42132D161&amp;PLANT=50&amp;ORGANIZATION=all&amp;MEMORY=FALSE&amp;DATABASE=MAIN&amp;SSO=TRUE&amp;ACTION=QUERY"/>
    <hyperlink ref="B17" r:id="rId28" display="https://mroapps.hill.af.mil/componentWhereUsed/index.asp?REMEMBER=FALSE&amp;PARENTORG=100&amp;ITEMNO=NAS1304-4H&amp;PLANT=50&amp;ORGANIZATION=all&amp;MEMORY=FALSE&amp;DATABASE=MAIN&amp;SSO=TRUE&amp;ACTION=QUERY"/>
    <hyperlink ref="B41" r:id="rId29" display="https://mroapps.hill.af.mil/componentWhereUsed/index.asp?REMEMBER=FALSE&amp;PARENTORG=100&amp;ITEMNO=NAS1304-6&amp;PLANT=50&amp;ORGANIZATION=all&amp;MEMORY=FALSE&amp;DATABASE=MAIN&amp;SSO=TRUE&amp;ACTION=QUERY"/>
    <hyperlink ref="B28" r:id="rId30" display="https://mroapps.hill.af.mil/componentWhereUsed/index.asp?REMEMBER=FALSE&amp;PARENTORG=100&amp;ITEMNO=MS16625-1165&amp;PLANT=50&amp;ORGANIZATION=all&amp;MEMORY=FALSE&amp;DATABASE=MAIN&amp;SSO=TRUE&amp;ACTION=QUERY"/>
    <hyperlink ref="B20" r:id="rId31" display="https://mroapps.hill.af.mil/componentWhereUsed/index.asp?REMEMBER=FALSE&amp;PARENTORG=100&amp;ITEMNO=NAS1102-06-22&amp;PLANT=50&amp;ORGANIZATION=all&amp;MEMORY=FALSE&amp;DATABASE=MAIN&amp;SSO=TRUE&amp;ACTION=QUERY"/>
    <hyperlink ref="B42" r:id="rId32" display="https://mroapps.hill.af.mil/componentWhereUsed/index.asp?REMEMBER=FALSE&amp;PARENTORG=100&amp;ITEMNO=NAS679-A06W&amp;PLANT=50&amp;ORGANIZATION=all&amp;MEMORY=FALSE&amp;DATABASE=MAIN&amp;SSO=TRUE&amp;ACTION=QUERY"/>
    <hyperlink ref="B27" r:id="rId33" display="https://mroapps.hill.af.mil/componentWhereUsed/index.asp?REMEMBER=FALSE&amp;PARENTORG=100&amp;ITEMNO=AN175H14A&amp;PLANT=50&amp;ORGANIZATION=all&amp;MEMORY=FALSE&amp;DATABASE=MAIN&amp;SSO=TRUE&amp;ACTION=QUERY"/>
    <hyperlink ref="B19" r:id="rId34" display="https://mroapps.hill.af.mil/componentWhereUsed/index.asp?REMEMBER=FALSE&amp;PARENTORG=100&amp;ITEMNO=MS16624-1098&amp;PLANT=50&amp;ORGANIZATION=all&amp;MEMORY=FALSE&amp;DATABASE=MAIN&amp;SSO=TRUE&amp;ACTION=QUERY"/>
  </hyperlinks>
  <pageMargins left="0.7" right="0.7" top="0.75" bottom="0.75" header="0.3" footer="0.3"/>
  <pageSetup orientation="landscape" r:id="rId3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E29" sqref="E29"/>
    </sheetView>
  </sheetViews>
  <sheetFormatPr defaultRowHeight="12.75" x14ac:dyDescent="0.2"/>
  <cols>
    <col min="1" max="1" width="5.14062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B1" s="4"/>
      <c r="C1" s="31" t="s">
        <v>3</v>
      </c>
      <c r="D1" s="15" t="s">
        <v>173</v>
      </c>
      <c r="E1" s="6"/>
      <c r="F1" s="6"/>
      <c r="G1" s="7" t="s">
        <v>4</v>
      </c>
      <c r="H1" s="11" t="s">
        <v>226</v>
      </c>
    </row>
    <row r="2" spans="1:9" x14ac:dyDescent="0.2">
      <c r="B2" s="4"/>
      <c r="C2" s="31" t="s">
        <v>6</v>
      </c>
      <c r="D2" s="37" t="s">
        <v>172</v>
      </c>
      <c r="E2" s="38"/>
      <c r="F2" s="6"/>
      <c r="G2" s="7" t="s">
        <v>7</v>
      </c>
      <c r="H2" s="9">
        <v>41779</v>
      </c>
    </row>
    <row r="3" spans="1:9" x14ac:dyDescent="0.2">
      <c r="B3" s="4"/>
      <c r="C3" s="31" t="s">
        <v>8</v>
      </c>
      <c r="D3" s="16" t="s">
        <v>21</v>
      </c>
      <c r="E3" s="11" t="s">
        <v>242</v>
      </c>
      <c r="F3" s="6"/>
      <c r="G3" s="6"/>
      <c r="H3" s="6"/>
      <c r="I3" s="6"/>
    </row>
    <row r="4" spans="1:9" x14ac:dyDescent="0.2">
      <c r="B4" s="4"/>
      <c r="C4" s="31" t="s">
        <v>9</v>
      </c>
      <c r="D4" s="17" t="s">
        <v>22</v>
      </c>
      <c r="E4" s="31"/>
      <c r="F4" s="6"/>
      <c r="G4" s="6"/>
      <c r="H4" s="6"/>
      <c r="I4" s="6"/>
    </row>
    <row r="5" spans="1:9" x14ac:dyDescent="0.2">
      <c r="B5" s="11" t="s">
        <v>17</v>
      </c>
      <c r="C5" s="31" t="s">
        <v>10</v>
      </c>
      <c r="D5" s="39" t="s">
        <v>243</v>
      </c>
      <c r="E5" s="40"/>
      <c r="F5" s="40"/>
      <c r="G5" s="6"/>
      <c r="H5" s="6"/>
      <c r="I5" s="6"/>
    </row>
    <row r="6" spans="1:9" x14ac:dyDescent="0.2">
      <c r="B6" s="11" t="s">
        <v>23</v>
      </c>
      <c r="C6" s="31" t="s">
        <v>11</v>
      </c>
      <c r="D6" s="16">
        <v>48</v>
      </c>
      <c r="E6" s="11" t="s">
        <v>72</v>
      </c>
      <c r="F6" s="6"/>
      <c r="G6" s="6"/>
      <c r="H6" s="6"/>
      <c r="I6" s="6"/>
    </row>
    <row r="7" spans="1:9" x14ac:dyDescent="0.2">
      <c r="B7" s="4"/>
      <c r="C7" s="31" t="s">
        <v>12</v>
      </c>
      <c r="D7" s="16">
        <v>4</v>
      </c>
      <c r="F7" s="6"/>
      <c r="G7" s="6"/>
      <c r="H7" s="6"/>
      <c r="I7" s="6"/>
    </row>
    <row r="8" spans="1:9" x14ac:dyDescent="0.2">
      <c r="B8" s="4"/>
      <c r="C8" s="31"/>
      <c r="D8" s="16"/>
      <c r="E8" s="6"/>
      <c r="F8" s="6"/>
      <c r="G8" s="6"/>
      <c r="H8" s="6"/>
      <c r="I8" s="6"/>
    </row>
    <row r="9" spans="1:9" x14ac:dyDescent="0.2">
      <c r="A9" s="35" t="s">
        <v>225</v>
      </c>
      <c r="B9" s="28" t="s">
        <v>16</v>
      </c>
      <c r="C9" s="28" t="s">
        <v>18</v>
      </c>
      <c r="D9" s="29" t="s">
        <v>0</v>
      </c>
      <c r="E9" s="28" t="s">
        <v>1</v>
      </c>
      <c r="F9" s="28" t="s">
        <v>2</v>
      </c>
      <c r="G9" s="28" t="s">
        <v>20</v>
      </c>
      <c r="H9" s="28" t="s">
        <v>15</v>
      </c>
    </row>
    <row r="10" spans="1:9" x14ac:dyDescent="0.2">
      <c r="A10" s="36">
        <v>1</v>
      </c>
      <c r="B10" s="28" t="s">
        <v>190</v>
      </c>
      <c r="C10" s="24" t="s">
        <v>60</v>
      </c>
      <c r="D10" s="25">
        <v>5310001411795</v>
      </c>
      <c r="E10" s="24" t="s">
        <v>159</v>
      </c>
      <c r="F10" s="24">
        <v>2</v>
      </c>
      <c r="G10" s="30">
        <f t="shared" ref="G10:G44" si="0">SUM(F10*1)</f>
        <v>2</v>
      </c>
      <c r="H10" s="24" t="s">
        <v>68</v>
      </c>
    </row>
    <row r="11" spans="1:9" x14ac:dyDescent="0.2">
      <c r="A11" s="36">
        <v>2</v>
      </c>
      <c r="B11" s="33" t="s">
        <v>175</v>
      </c>
      <c r="C11" s="19" t="s">
        <v>77</v>
      </c>
      <c r="D11" s="20">
        <v>5310008071467</v>
      </c>
      <c r="E11" s="19" t="s">
        <v>227</v>
      </c>
      <c r="F11" s="19">
        <v>2</v>
      </c>
      <c r="G11" s="21">
        <f t="shared" si="0"/>
        <v>2</v>
      </c>
      <c r="H11" s="19" t="s">
        <v>48</v>
      </c>
    </row>
    <row r="12" spans="1:9" x14ac:dyDescent="0.2">
      <c r="A12" s="36">
        <v>3</v>
      </c>
      <c r="B12" s="34" t="s">
        <v>176</v>
      </c>
      <c r="C12" s="19" t="s">
        <v>109</v>
      </c>
      <c r="D12" s="20">
        <v>4730010774893</v>
      </c>
      <c r="E12" s="19" t="s">
        <v>110</v>
      </c>
      <c r="F12" s="19">
        <v>4</v>
      </c>
      <c r="G12" s="21">
        <f t="shared" si="0"/>
        <v>4</v>
      </c>
      <c r="H12" s="19" t="s">
        <v>41</v>
      </c>
    </row>
    <row r="13" spans="1:9" x14ac:dyDescent="0.2">
      <c r="A13" s="36">
        <v>4</v>
      </c>
      <c r="B13" s="34" t="s">
        <v>189</v>
      </c>
      <c r="C13" s="19" t="s">
        <v>157</v>
      </c>
      <c r="D13" s="20">
        <v>5305000531108</v>
      </c>
      <c r="E13" s="19" t="s">
        <v>228</v>
      </c>
      <c r="F13" s="19">
        <v>2</v>
      </c>
      <c r="G13" s="21">
        <f t="shared" si="0"/>
        <v>2</v>
      </c>
      <c r="H13" s="19" t="s">
        <v>67</v>
      </c>
    </row>
    <row r="14" spans="1:9" x14ac:dyDescent="0.2">
      <c r="A14" s="36">
        <v>5</v>
      </c>
      <c r="B14" s="34" t="s">
        <v>188</v>
      </c>
      <c r="C14" s="19" t="s">
        <v>144</v>
      </c>
      <c r="D14" s="20">
        <v>5340004818934</v>
      </c>
      <c r="E14" s="19" t="s">
        <v>229</v>
      </c>
      <c r="F14" s="19">
        <v>2</v>
      </c>
      <c r="G14" s="21">
        <f t="shared" si="0"/>
        <v>2</v>
      </c>
      <c r="H14" s="19" t="s">
        <v>33</v>
      </c>
    </row>
    <row r="15" spans="1:9" x14ac:dyDescent="0.2">
      <c r="A15" s="36">
        <v>6</v>
      </c>
      <c r="B15" s="33" t="s">
        <v>174</v>
      </c>
      <c r="C15" s="19" t="s">
        <v>74</v>
      </c>
      <c r="D15" s="20">
        <v>5305007619349</v>
      </c>
      <c r="E15" s="19" t="s">
        <v>34</v>
      </c>
      <c r="F15" s="32">
        <v>2</v>
      </c>
      <c r="G15" s="21">
        <f t="shared" si="0"/>
        <v>2</v>
      </c>
      <c r="H15" s="19" t="s">
        <v>45</v>
      </c>
    </row>
    <row r="16" spans="1:9" x14ac:dyDescent="0.2">
      <c r="A16" s="36">
        <v>7</v>
      </c>
      <c r="B16" s="33" t="s">
        <v>177</v>
      </c>
      <c r="C16" s="19" t="s">
        <v>75</v>
      </c>
      <c r="D16" s="20">
        <v>5310002085406</v>
      </c>
      <c r="E16" s="19" t="s">
        <v>230</v>
      </c>
      <c r="F16" s="19">
        <v>1</v>
      </c>
      <c r="G16" s="21">
        <f t="shared" si="0"/>
        <v>1</v>
      </c>
      <c r="H16" s="19" t="s">
        <v>47</v>
      </c>
    </row>
    <row r="17" spans="1:8" x14ac:dyDescent="0.2">
      <c r="A17" s="36">
        <v>8</v>
      </c>
      <c r="B17" s="33" t="s">
        <v>178</v>
      </c>
      <c r="C17" s="19" t="s">
        <v>80</v>
      </c>
      <c r="D17" s="20">
        <v>1680001361545</v>
      </c>
      <c r="E17" s="19" t="s">
        <v>231</v>
      </c>
      <c r="F17" s="32">
        <v>2</v>
      </c>
      <c r="G17" s="21">
        <f t="shared" si="0"/>
        <v>2</v>
      </c>
      <c r="H17" s="19" t="s">
        <v>44</v>
      </c>
    </row>
    <row r="18" spans="1:8" x14ac:dyDescent="0.2">
      <c r="A18" s="36">
        <v>9</v>
      </c>
      <c r="B18" s="33" t="s">
        <v>180</v>
      </c>
      <c r="C18" s="19" t="s">
        <v>86</v>
      </c>
      <c r="D18" s="20">
        <v>5310012920689</v>
      </c>
      <c r="E18" s="19" t="s">
        <v>159</v>
      </c>
      <c r="F18" s="32">
        <v>1</v>
      </c>
      <c r="G18" s="21">
        <f t="shared" si="0"/>
        <v>1</v>
      </c>
      <c r="H18" s="19" t="s">
        <v>28</v>
      </c>
    </row>
    <row r="19" spans="1:8" x14ac:dyDescent="0.2">
      <c r="A19" s="36">
        <v>10</v>
      </c>
      <c r="B19" s="33" t="s">
        <v>182</v>
      </c>
      <c r="C19" s="19" t="s">
        <v>93</v>
      </c>
      <c r="D19" s="20">
        <v>5315015685718</v>
      </c>
      <c r="E19" s="19" t="s">
        <v>232</v>
      </c>
      <c r="F19" s="32">
        <v>2</v>
      </c>
      <c r="G19" s="21">
        <f t="shared" si="0"/>
        <v>2</v>
      </c>
      <c r="H19" s="19" t="s">
        <v>36</v>
      </c>
    </row>
    <row r="20" spans="1:8" x14ac:dyDescent="0.2">
      <c r="A20" s="36">
        <v>11</v>
      </c>
      <c r="B20" s="33" t="s">
        <v>183</v>
      </c>
      <c r="C20" s="32">
        <v>279209</v>
      </c>
      <c r="D20" s="20">
        <v>5310004907120</v>
      </c>
      <c r="E20" s="19" t="s">
        <v>230</v>
      </c>
      <c r="F20" s="32">
        <v>1</v>
      </c>
      <c r="G20" s="21">
        <f t="shared" si="0"/>
        <v>1</v>
      </c>
      <c r="H20" s="19" t="s">
        <v>58</v>
      </c>
    </row>
    <row r="21" spans="1:8" x14ac:dyDescent="0.2">
      <c r="A21" s="36">
        <v>12</v>
      </c>
      <c r="B21" s="33" t="s">
        <v>184</v>
      </c>
      <c r="C21" s="32">
        <v>279223</v>
      </c>
      <c r="D21" s="20">
        <v>5315004985012</v>
      </c>
      <c r="E21" s="19" t="s">
        <v>232</v>
      </c>
      <c r="F21" s="32">
        <v>2</v>
      </c>
      <c r="G21" s="21">
        <f t="shared" si="0"/>
        <v>2</v>
      </c>
      <c r="H21" s="19" t="s">
        <v>35</v>
      </c>
    </row>
    <row r="22" spans="1:8" x14ac:dyDescent="0.2">
      <c r="A22" s="36">
        <v>13</v>
      </c>
      <c r="B22" s="33" t="s">
        <v>185</v>
      </c>
      <c r="C22" s="19" t="s">
        <v>101</v>
      </c>
      <c r="D22" s="20">
        <v>3110002273877</v>
      </c>
      <c r="E22" s="19" t="s">
        <v>102</v>
      </c>
      <c r="F22" s="19">
        <v>5</v>
      </c>
      <c r="G22" s="21">
        <f t="shared" si="0"/>
        <v>5</v>
      </c>
      <c r="H22" s="19" t="s">
        <v>31</v>
      </c>
    </row>
    <row r="23" spans="1:8" x14ac:dyDescent="0.2">
      <c r="A23" s="36">
        <v>14</v>
      </c>
      <c r="B23" s="33" t="s">
        <v>186</v>
      </c>
      <c r="C23" s="32">
        <v>279215</v>
      </c>
      <c r="D23" s="20">
        <v>5330004960966</v>
      </c>
      <c r="E23" s="19" t="s">
        <v>233</v>
      </c>
      <c r="F23" s="32">
        <v>1</v>
      </c>
      <c r="G23" s="21">
        <f t="shared" si="0"/>
        <v>1</v>
      </c>
      <c r="H23" s="19" t="s">
        <v>25</v>
      </c>
    </row>
    <row r="24" spans="1:8" x14ac:dyDescent="0.2">
      <c r="A24" s="36">
        <v>15</v>
      </c>
      <c r="B24" s="34" t="s">
        <v>187</v>
      </c>
      <c r="C24" s="19" t="s">
        <v>107</v>
      </c>
      <c r="D24" s="20">
        <v>3120003238877</v>
      </c>
      <c r="E24" s="19" t="s">
        <v>234</v>
      </c>
      <c r="F24" s="32">
        <v>2</v>
      </c>
      <c r="G24" s="21">
        <f t="shared" si="0"/>
        <v>2</v>
      </c>
      <c r="H24" s="19" t="s">
        <v>69</v>
      </c>
    </row>
    <row r="25" spans="1:8" x14ac:dyDescent="0.2">
      <c r="A25" s="36">
        <v>16</v>
      </c>
      <c r="B25" s="34" t="s">
        <v>191</v>
      </c>
      <c r="C25" s="32">
        <v>279201</v>
      </c>
      <c r="D25" s="20">
        <v>1680010694302</v>
      </c>
      <c r="E25" s="19" t="s">
        <v>235</v>
      </c>
      <c r="F25" s="32">
        <v>1</v>
      </c>
      <c r="G25" s="21">
        <f t="shared" si="0"/>
        <v>1</v>
      </c>
      <c r="H25" s="19" t="s">
        <v>219</v>
      </c>
    </row>
    <row r="26" spans="1:8" x14ac:dyDescent="0.2">
      <c r="A26" s="36">
        <v>17</v>
      </c>
      <c r="B26" s="34" t="s">
        <v>192</v>
      </c>
      <c r="C26" s="32">
        <v>279198</v>
      </c>
      <c r="D26" s="20">
        <v>5325005580322</v>
      </c>
      <c r="E26" s="19" t="s">
        <v>236</v>
      </c>
      <c r="F26" s="32">
        <v>1</v>
      </c>
      <c r="G26" s="21">
        <f t="shared" si="0"/>
        <v>1</v>
      </c>
      <c r="H26" s="19" t="s">
        <v>64</v>
      </c>
    </row>
    <row r="27" spans="1:8" x14ac:dyDescent="0.2">
      <c r="A27" s="36">
        <v>18</v>
      </c>
      <c r="B27" s="28" t="s">
        <v>194</v>
      </c>
      <c r="C27" s="24" t="s">
        <v>122</v>
      </c>
      <c r="D27" s="25">
        <v>3110015702690</v>
      </c>
      <c r="E27" s="24" t="s">
        <v>237</v>
      </c>
      <c r="F27" s="24">
        <v>200</v>
      </c>
      <c r="G27" s="24">
        <v>200</v>
      </c>
      <c r="H27" s="24" t="s">
        <v>52</v>
      </c>
    </row>
    <row r="28" spans="1:8" x14ac:dyDescent="0.2">
      <c r="A28" s="36">
        <v>19</v>
      </c>
      <c r="B28" s="28" t="s">
        <v>195</v>
      </c>
      <c r="C28" s="24" t="s">
        <v>124</v>
      </c>
      <c r="D28" s="25">
        <v>3110015494715</v>
      </c>
      <c r="E28" s="24" t="s">
        <v>237</v>
      </c>
      <c r="F28" s="24">
        <v>200</v>
      </c>
      <c r="G28" s="24">
        <v>200</v>
      </c>
      <c r="H28" s="24" t="s">
        <v>51</v>
      </c>
    </row>
    <row r="29" spans="1:8" x14ac:dyDescent="0.2">
      <c r="A29" s="36">
        <v>20</v>
      </c>
      <c r="B29" s="28" t="s">
        <v>196</v>
      </c>
      <c r="C29" s="24" t="s">
        <v>126</v>
      </c>
      <c r="D29" s="25">
        <v>3110015494707</v>
      </c>
      <c r="E29" s="24" t="s">
        <v>237</v>
      </c>
      <c r="F29" s="24">
        <v>200</v>
      </c>
      <c r="G29" s="24">
        <v>200</v>
      </c>
      <c r="H29" s="24" t="s">
        <v>50</v>
      </c>
    </row>
    <row r="30" spans="1:8" x14ac:dyDescent="0.2">
      <c r="A30" s="36">
        <v>21</v>
      </c>
      <c r="B30" s="28" t="s">
        <v>197</v>
      </c>
      <c r="C30" s="24" t="s">
        <v>129</v>
      </c>
      <c r="D30" s="25">
        <v>3110015494688</v>
      </c>
      <c r="E30" s="24" t="s">
        <v>237</v>
      </c>
      <c r="F30" s="24">
        <v>200</v>
      </c>
      <c r="G30" s="24">
        <v>200</v>
      </c>
      <c r="H30" s="24" t="s">
        <v>55</v>
      </c>
    </row>
    <row r="31" spans="1:8" x14ac:dyDescent="0.2">
      <c r="A31" s="36">
        <v>22</v>
      </c>
      <c r="B31" s="28" t="s">
        <v>198</v>
      </c>
      <c r="C31" s="24" t="s">
        <v>132</v>
      </c>
      <c r="D31" s="25">
        <v>3110015494680</v>
      </c>
      <c r="E31" s="24" t="s">
        <v>237</v>
      </c>
      <c r="F31" s="24">
        <v>200</v>
      </c>
      <c r="G31" s="24">
        <v>200</v>
      </c>
      <c r="H31" s="24" t="s">
        <v>56</v>
      </c>
    </row>
    <row r="32" spans="1:8" x14ac:dyDescent="0.2">
      <c r="A32" s="36">
        <v>23</v>
      </c>
      <c r="B32" s="28" t="s">
        <v>199</v>
      </c>
      <c r="C32" s="24" t="s">
        <v>135</v>
      </c>
      <c r="D32" s="25">
        <v>3110015494651</v>
      </c>
      <c r="E32" s="24" t="s">
        <v>237</v>
      </c>
      <c r="F32" s="24">
        <v>200</v>
      </c>
      <c r="G32" s="24">
        <v>200</v>
      </c>
      <c r="H32" s="24" t="s">
        <v>53</v>
      </c>
    </row>
    <row r="33" spans="1:8" x14ac:dyDescent="0.2">
      <c r="A33" s="36">
        <v>24</v>
      </c>
      <c r="B33" s="34" t="s">
        <v>200</v>
      </c>
      <c r="C33" s="32">
        <v>279190</v>
      </c>
      <c r="D33" s="20">
        <v>5315005580902</v>
      </c>
      <c r="E33" s="19" t="s">
        <v>232</v>
      </c>
      <c r="F33" s="32">
        <v>1</v>
      </c>
      <c r="G33" s="21">
        <f t="shared" si="0"/>
        <v>1</v>
      </c>
      <c r="H33" s="19" t="s">
        <v>26</v>
      </c>
    </row>
    <row r="34" spans="1:8" x14ac:dyDescent="0.2">
      <c r="A34" s="36">
        <v>25</v>
      </c>
      <c r="B34" s="34" t="s">
        <v>201</v>
      </c>
      <c r="C34" s="32">
        <v>279184</v>
      </c>
      <c r="D34" s="20">
        <v>3120002358110</v>
      </c>
      <c r="E34" s="19" t="s">
        <v>234</v>
      </c>
      <c r="F34" s="32">
        <v>1</v>
      </c>
      <c r="G34" s="21">
        <f t="shared" si="0"/>
        <v>1</v>
      </c>
      <c r="H34" s="19" t="s">
        <v>62</v>
      </c>
    </row>
    <row r="35" spans="1:8" x14ac:dyDescent="0.2">
      <c r="A35" s="36">
        <v>26</v>
      </c>
      <c r="B35" s="34" t="s">
        <v>202</v>
      </c>
      <c r="C35" s="19" t="s">
        <v>143</v>
      </c>
      <c r="D35" s="20">
        <v>5305000584036</v>
      </c>
      <c r="E35" s="19" t="s">
        <v>238</v>
      </c>
      <c r="F35" s="19">
        <v>4</v>
      </c>
      <c r="G35" s="21">
        <f t="shared" si="0"/>
        <v>4</v>
      </c>
      <c r="H35" s="19" t="s">
        <v>40</v>
      </c>
    </row>
    <row r="36" spans="1:8" x14ac:dyDescent="0.2">
      <c r="A36" s="36">
        <v>27</v>
      </c>
      <c r="B36" s="34" t="s">
        <v>203</v>
      </c>
      <c r="C36" s="32">
        <v>279221</v>
      </c>
      <c r="D36" s="20">
        <v>5315015649007</v>
      </c>
      <c r="E36" s="19" t="s">
        <v>232</v>
      </c>
      <c r="F36" s="32">
        <v>1</v>
      </c>
      <c r="G36" s="21">
        <f t="shared" si="0"/>
        <v>1</v>
      </c>
      <c r="H36" s="19" t="s">
        <v>29</v>
      </c>
    </row>
    <row r="37" spans="1:8" x14ac:dyDescent="0.2">
      <c r="A37" s="36">
        <v>28</v>
      </c>
      <c r="B37" s="34" t="s">
        <v>204</v>
      </c>
      <c r="C37" s="19" t="s">
        <v>148</v>
      </c>
      <c r="D37" s="20">
        <v>5365004195349</v>
      </c>
      <c r="E37" s="19" t="s">
        <v>239</v>
      </c>
      <c r="F37" s="19">
        <v>1</v>
      </c>
      <c r="G37" s="21">
        <f t="shared" si="0"/>
        <v>1</v>
      </c>
      <c r="H37" s="19" t="s">
        <v>32</v>
      </c>
    </row>
    <row r="38" spans="1:8" x14ac:dyDescent="0.2">
      <c r="A38" s="36">
        <v>29</v>
      </c>
      <c r="B38" s="34" t="s">
        <v>205</v>
      </c>
      <c r="C38" s="19" t="s">
        <v>151</v>
      </c>
      <c r="D38" s="20">
        <v>5365001594816</v>
      </c>
      <c r="E38" s="19" t="s">
        <v>37</v>
      </c>
      <c r="F38" s="32">
        <v>2</v>
      </c>
      <c r="G38" s="21">
        <f t="shared" si="0"/>
        <v>2</v>
      </c>
      <c r="H38" s="19" t="s">
        <v>30</v>
      </c>
    </row>
    <row r="39" spans="1:8" x14ac:dyDescent="0.2">
      <c r="A39" s="36">
        <v>30</v>
      </c>
      <c r="B39" s="34" t="s">
        <v>206</v>
      </c>
      <c r="C39" s="19" t="s">
        <v>153</v>
      </c>
      <c r="D39" s="20">
        <v>5365001502756</v>
      </c>
      <c r="E39" s="19" t="s">
        <v>37</v>
      </c>
      <c r="F39" s="32">
        <v>2</v>
      </c>
      <c r="G39" s="21">
        <f t="shared" si="0"/>
        <v>2</v>
      </c>
      <c r="H39" s="19" t="s">
        <v>42</v>
      </c>
    </row>
    <row r="40" spans="1:8" x14ac:dyDescent="0.2">
      <c r="A40" s="36">
        <v>31</v>
      </c>
      <c r="B40" s="34" t="s">
        <v>207</v>
      </c>
      <c r="C40" s="19" t="s">
        <v>155</v>
      </c>
      <c r="D40" s="20">
        <v>3120004921761</v>
      </c>
      <c r="E40" s="19" t="s">
        <v>156</v>
      </c>
      <c r="F40" s="19">
        <v>4</v>
      </c>
      <c r="G40" s="21">
        <f t="shared" si="0"/>
        <v>4</v>
      </c>
      <c r="H40" s="19" t="s">
        <v>43</v>
      </c>
    </row>
    <row r="41" spans="1:8" x14ac:dyDescent="0.2">
      <c r="A41" s="36">
        <v>32</v>
      </c>
      <c r="B41" s="34" t="s">
        <v>208</v>
      </c>
      <c r="C41" s="19" t="s">
        <v>161</v>
      </c>
      <c r="D41" s="20">
        <v>3040001361540</v>
      </c>
      <c r="E41" s="19" t="s">
        <v>240</v>
      </c>
      <c r="F41" s="32">
        <v>8</v>
      </c>
      <c r="G41" s="21">
        <f t="shared" si="0"/>
        <v>8</v>
      </c>
      <c r="H41" s="19" t="s">
        <v>63</v>
      </c>
    </row>
    <row r="42" spans="1:8" x14ac:dyDescent="0.2">
      <c r="A42" s="36">
        <v>33</v>
      </c>
      <c r="B42" s="34" t="s">
        <v>209</v>
      </c>
      <c r="C42" s="19" t="s">
        <v>164</v>
      </c>
      <c r="D42" s="20">
        <v>3040001361539</v>
      </c>
      <c r="E42" s="19" t="s">
        <v>222</v>
      </c>
      <c r="F42" s="32">
        <v>7</v>
      </c>
      <c r="G42" s="21">
        <f t="shared" si="0"/>
        <v>7</v>
      </c>
      <c r="H42" s="19" t="s">
        <v>66</v>
      </c>
    </row>
    <row r="43" spans="1:8" x14ac:dyDescent="0.2">
      <c r="A43" s="36">
        <v>34</v>
      </c>
      <c r="B43" s="34" t="s">
        <v>210</v>
      </c>
      <c r="C43" s="19" t="s">
        <v>167</v>
      </c>
      <c r="D43" s="20">
        <v>5310004985003</v>
      </c>
      <c r="E43" s="19" t="s">
        <v>218</v>
      </c>
      <c r="F43" s="32">
        <v>12</v>
      </c>
      <c r="G43" s="21">
        <f t="shared" si="0"/>
        <v>12</v>
      </c>
      <c r="H43" s="19" t="s">
        <v>61</v>
      </c>
    </row>
    <row r="44" spans="1:8" x14ac:dyDescent="0.2">
      <c r="A44" s="36">
        <v>35</v>
      </c>
      <c r="B44" s="34" t="s">
        <v>211</v>
      </c>
      <c r="C44" s="19" t="s">
        <v>170</v>
      </c>
      <c r="D44" s="20">
        <v>1680004202427</v>
      </c>
      <c r="E44" s="19" t="s">
        <v>241</v>
      </c>
      <c r="F44" s="32">
        <v>1</v>
      </c>
      <c r="G44" s="21">
        <f t="shared" si="0"/>
        <v>1</v>
      </c>
      <c r="H44" s="19" t="s">
        <v>49</v>
      </c>
    </row>
  </sheetData>
  <mergeCells count="2">
    <mergeCell ref="D2:E2"/>
    <mergeCell ref="D5:F5"/>
  </mergeCells>
  <hyperlinks>
    <hyperlink ref="C37" r:id="rId1" display="https://mroapps.hill.af.mil/componentWhereUsed/index.asp?REMEMBER=FALSE&amp;PARENTORG=100&amp;ITEMNO=MS35266-41&amp;PLANT=50&amp;ORGANIZATION=all&amp;MEMORY=FALSE&amp;DATABASE=MAIN&amp;SSO=TRUE&amp;ACTION=QUERY"/>
    <hyperlink ref="C39" r:id="rId2" display="https://mroapps.hill.af.mil/componentWhereUsed/index.asp?REMEMBER=FALSE&amp;PARENTORG=100&amp;ITEMNO=42132E295&amp;PLANT=50&amp;ORGANIZATION=all&amp;MEMORY=FALSE&amp;DATABASE=MAIN&amp;SSO=TRUE&amp;ACTION=QUERY"/>
    <hyperlink ref="C14" r:id="rId3" display="https://mroapps.hill.af.mil/componentWhereUsed/index.asp?REMEMBER=FALSE&amp;PARENTORG=100&amp;ITEMNO=AN500A5-4&amp;PLANT=50&amp;ORGANIZATION=all&amp;MEMORY=FALSE&amp;DATABASE=MAIN&amp;SSO=TRUE&amp;ACTION=QUERY"/>
    <hyperlink ref="C18" r:id="rId4" display="https://mroapps.hill.af.mil/componentWhereUsed/index.asp?REMEMBER=FALSE&amp;PARENTORG=100&amp;ITEMNO=NAS1394C-4L&amp;PLANT=50&amp;ORGANIZATION=all&amp;MEMORY=FALSE&amp;DATABASE=MAIN&amp;SSO=TRUE&amp;ACTION=QUERY"/>
    <hyperlink ref="C42" r:id="rId5" display="https://mroapps.hill.af.mil/componentWhereUsed/index.asp?REMEMBER=FALSE&amp;PARENTORG=100&amp;ITEMNO=AN960-416&amp;PLANT=50&amp;ORGANIZATION=all&amp;MEMORY=FALSE&amp;DATABASE=MAIN&amp;SSO=TRUE&amp;ACTION=QUERY"/>
    <hyperlink ref="C43" r:id="rId6" display="https://mroapps.hill.af.mil/componentWhereUsed/index.asp?REMEMBER=FALSE&amp;PARENTORG=100&amp;ITEMNO=AN960PD416&amp;PLANT=50&amp;ORGANIZATION=all&amp;MEMORY=FALSE&amp;DATABASE=MAIN&amp;SSO=TRUE&amp;ACTION=QUERY"/>
    <hyperlink ref="C33" r:id="rId7" display="https://mroapps.hill.af.mil/componentWhereUsed/index.asp?REMEMBER=FALSE&amp;PARENTORG=100&amp;ITEMNO=MS172274&amp;PLANT=50&amp;ORGANIZATION=all&amp;MEMORY=FALSE&amp;DATABASE=MAIN&amp;SSO=TRUE&amp;ACTION=QUERY"/>
    <hyperlink ref="C35" r:id="rId8" display="https://mroapps.hill.af.mil/componentWhereUsed/index.asp?REMEMBER=FALSE&amp;PARENTORG=100&amp;ITEMNO=42132C521&amp;PLANT=50&amp;ORGANIZATION=all&amp;MEMORY=FALSE&amp;DATABASE=MAIN&amp;SSO=TRUE&amp;ACTION=QUERY"/>
    <hyperlink ref="C34" r:id="rId9" display="https://mroapps.hill.af.mil/componentWhereUsed/index.asp?REMEMBER=FALSE&amp;PARENTORG=100&amp;ITEMNO=42132D490&amp;PLANT=50&amp;ORGANIZATION=all&amp;MEMORY=FALSE&amp;DATABASE=MAIN&amp;SSO=TRUE&amp;ACTION=QUERY"/>
    <hyperlink ref="C28" r:id="rId10" display="https://mroapps.hill.af.mil/componentWhereUsed/index.asp?REMEMBER=FALSE&amp;PARENTORG=100&amp;ITEMNO=42132D620&amp;PLANT=50&amp;ORGANIZATION=all&amp;MEMORY=FALSE&amp;DATABASE=MAIN&amp;SSO=TRUE&amp;ACTION=QUERY"/>
    <hyperlink ref="C11" r:id="rId11" display="https://mroapps.hill.af.mil/componentWhereUsed/index.asp?REMEMBER=FALSE&amp;PARENTORG=100&amp;ITEMNO=MS20364D428&amp;PLANT=50&amp;ORGANIZATION=all&amp;MEMORY=FALSE&amp;DATABASE=MAIN&amp;SSO=TRUE&amp;ACTION=QUERY"/>
    <hyperlink ref="C29" r:id="rId12" display="https://mroapps.hill.af.mil/componentWhereUsed/index.asp?REMEMBER=FALSE&amp;PARENTORG=100&amp;ITEMNO=42132D491&amp;PLANT=50&amp;ORGANIZATION=all&amp;MEMORY=FALSE&amp;DATABASE=MAIN&amp;SSO=TRUE&amp;ACTION=QUERY"/>
    <hyperlink ref="C22" r:id="rId13" display="https://mroapps.hill.af.mil/componentWhereUsed/index.asp?REMEMBER=FALSE&amp;PARENTORG=100&amp;ITEMNO=AN5DD6&amp;PLANT=50&amp;ORGANIZATION=all&amp;MEMORY=FALSE&amp;DATABASE=MAIN&amp;SSO=TRUE&amp;ACTION=QUERY"/>
    <hyperlink ref="C15" r:id="rId14" display="https://mroapps.hill.af.mil/componentWhereUsed/index.asp?REMEMBER=FALSE&amp;PARENTORG=100&amp;ITEMNO=MS21083D3&amp;PLANT=50&amp;ORGANIZATION=all&amp;MEMORY=FALSE&amp;DATABASE=MAIN&amp;SSO=TRUE&amp;ACTION=QUERY"/>
    <hyperlink ref="C16" r:id="rId15" display="https://mroapps.hill.af.mil/componentWhereUsed/index.asp?REMEMBER=FALSE&amp;PARENTORG=100&amp;ITEMNO=AN5CH6A&amp;PLANT=50&amp;ORGANIZATION=all&amp;MEMORY=FALSE&amp;DATABASE=MAIN&amp;SSO=TRUE&amp;ACTION=QUERY"/>
    <hyperlink ref="C23" r:id="rId16" display="https://mroapps.hill.af.mil/componentWhereUsed/index.asp?REMEMBER=FALSE&amp;PARENTORG=100&amp;ITEMNO=AN960PD916L&amp;PLANT=50&amp;ORGANIZATION=all&amp;MEMORY=FALSE&amp;DATABASE=MAIN&amp;SSO=TRUE&amp;ACTION=QUERY"/>
    <hyperlink ref="C24" r:id="rId17" display="https://mroapps.hill.af.mil/componentWhereUsed/index.asp?REMEMBER=FALSE&amp;PARENTORG=100&amp;ITEMNO=MS3126F-10-6P&amp;PLANT=50&amp;ORGANIZATION=all&amp;MEMORY=FALSE&amp;DATABASE=MAIN&amp;SSO=TRUE&amp;ACTION=QUERY"/>
    <hyperlink ref="C21" r:id="rId18" display="https://mroapps.hill.af.mil/componentWhereUsed/index.asp?REMEMBER=FALSE&amp;PARENTORG=100&amp;ITEMNO=MS3126F-10-6PW&amp;PLANT=50&amp;ORGANIZATION=all&amp;MEMORY=FALSE&amp;DATABASE=MAIN&amp;SSO=TRUE&amp;ACTION=QUERY"/>
    <hyperlink ref="C38" r:id="rId19" display="https://mroapps.hill.af.mil/componentWhereUsed/index.asp?REMEMBER=FALSE&amp;PARENTORG=100&amp;ITEMNO=42132D313&amp;PLANT=50&amp;ORGANIZATION=all&amp;MEMORY=FALSE&amp;DATABASE=MAIN&amp;SSO=TRUE&amp;ACTION=QUERY"/>
    <hyperlink ref="C31" r:id="rId20" display="https://mroapps.hill.af.mil/componentWhereUsed/index.asp?REMEMBER=FALSE&amp;PARENTORG=100&amp;ITEMNO=M-98&amp;PLANT=50&amp;ORGANIZATION=all&amp;MEMORY=FALSE&amp;DATABASE=MAIN&amp;SSO=TRUE&amp;ACTION=QUERY"/>
    <hyperlink ref="C44" r:id="rId21" display="https://mroapps.hill.af.mil/componentWhereUsed/index.asp?REMEMBER=FALSE&amp;PARENTORG=100&amp;ITEMNO=AN500A8-6&amp;PLANT=50&amp;ORGANIZATION=all&amp;MEMORY=FALSE&amp;DATABASE=MAIN&amp;SSO=TRUE&amp;ACTION=QUERY"/>
    <hyperlink ref="C10" r:id="rId22" display="https://mroapps.hill.af.mil/componentWhereUsed/index.asp?REMEMBER=FALSE&amp;PARENTORG=100&amp;ITEMNO=MS20364-428&amp;PLANT=50&amp;ORGANIZATION=all&amp;MEMORY=FALSE&amp;DATABASE=MAIN&amp;SSO=TRUE&amp;ACTION=QUERY"/>
    <hyperlink ref="C32" r:id="rId23" display="https://mroapps.hill.af.mil/componentWhereUsed/index.asp?REMEMBER=FALSE&amp;PARENTORG=100&amp;ITEMNO=MS16555-641&amp;PLANT=50&amp;ORGANIZATION=all&amp;MEMORY=FALSE&amp;DATABASE=MAIN&amp;SSO=TRUE&amp;ACTION=QUERY"/>
    <hyperlink ref="C12" r:id="rId24" display="https://mroapps.hill.af.mil/componentWhereUsed/index.asp?REMEMBER=FALSE&amp;PARENTORG=100&amp;ITEMNO=FF-838-1&amp;PLANT=50&amp;ORGANIZATION=all&amp;MEMORY=FALSE&amp;DATABASE=MAIN&amp;SSO=TRUE&amp;ACTION=QUERY"/>
    <hyperlink ref="C25" r:id="rId25" display="https://mroapps.hill.af.mil/componentWhereUsed/index.asp?REMEMBER=FALSE&amp;PARENTORG=100&amp;ITEMNO=JS-5&amp;PLANT=50&amp;ORGANIZATION=all&amp;MEMORY=FALSE&amp;DATABASE=MAIN&amp;SSO=TRUE&amp;ACTION=QUERY"/>
    <hyperlink ref="C20" r:id="rId26" display="https://mroapps.hill.af.mil/componentWhereUsed/index.asp?REMEMBER=FALSE&amp;PARENTORG=100&amp;ITEMNO=D559B-1M-4&amp;PLANT=50&amp;ORGANIZATION=all&amp;MEMORY=FALSE&amp;DATABASE=MAIN&amp;SSO=TRUE&amp;ACTION=QUERY"/>
    <hyperlink ref="C30" r:id="rId27" display="https://mroapps.hill.af.mil/componentWhereUsed/index.asp?REMEMBER=FALSE&amp;PARENTORG=100&amp;ITEMNO=42132D161&amp;PLANT=50&amp;ORGANIZATION=all&amp;MEMORY=FALSE&amp;DATABASE=MAIN&amp;SSO=TRUE&amp;ACTION=QUERY"/>
    <hyperlink ref="C17" r:id="rId28" display="https://mroapps.hill.af.mil/componentWhereUsed/index.asp?REMEMBER=FALSE&amp;PARENTORG=100&amp;ITEMNO=NAS1304-4H&amp;PLANT=50&amp;ORGANIZATION=all&amp;MEMORY=FALSE&amp;DATABASE=MAIN&amp;SSO=TRUE&amp;ACTION=QUERY"/>
    <hyperlink ref="C40" r:id="rId29" display="https://mroapps.hill.af.mil/componentWhereUsed/index.asp?REMEMBER=FALSE&amp;PARENTORG=100&amp;ITEMNO=NAS1304-6&amp;PLANT=50&amp;ORGANIZATION=all&amp;MEMORY=FALSE&amp;DATABASE=MAIN&amp;SSO=TRUE&amp;ACTION=QUERY"/>
    <hyperlink ref="C27" r:id="rId30" display="https://mroapps.hill.af.mil/componentWhereUsed/index.asp?REMEMBER=FALSE&amp;PARENTORG=100&amp;ITEMNO=MS16625-1165&amp;PLANT=50&amp;ORGANIZATION=all&amp;MEMORY=FALSE&amp;DATABASE=MAIN&amp;SSO=TRUE&amp;ACTION=QUERY"/>
    <hyperlink ref="C19" r:id="rId31" display="https://mroapps.hill.af.mil/componentWhereUsed/index.asp?REMEMBER=FALSE&amp;PARENTORG=100&amp;ITEMNO=NAS1102-06-22&amp;PLANT=50&amp;ORGANIZATION=all&amp;MEMORY=FALSE&amp;DATABASE=MAIN&amp;SSO=TRUE&amp;ACTION=QUERY"/>
    <hyperlink ref="C41" r:id="rId32" display="https://mroapps.hill.af.mil/componentWhereUsed/index.asp?REMEMBER=FALSE&amp;PARENTORG=100&amp;ITEMNO=NAS679-A06W&amp;PLANT=50&amp;ORGANIZATION=all&amp;MEMORY=FALSE&amp;DATABASE=MAIN&amp;SSO=TRUE&amp;ACTION=QUERY"/>
    <hyperlink ref="C26" r:id="rId33" display="https://mroapps.hill.af.mil/componentWhereUsed/index.asp?REMEMBER=FALSE&amp;PARENTORG=100&amp;ITEMNO=AN175H14A&amp;PLANT=50&amp;ORGANIZATION=all&amp;MEMORY=FALSE&amp;DATABASE=MAIN&amp;SSO=TRUE&amp;ACTION=QUERY"/>
  </hyperlinks>
  <pageMargins left="0.7" right="0.7" top="0.75" bottom="0.75" header="0.3" footer="0.3"/>
  <pageSetup orientation="landscape" r:id="rId3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sqref="A1:G36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0.28515625" bestFit="1" customWidth="1"/>
    <col min="7" max="7" width="10.5703125" bestFit="1" customWidth="1"/>
  </cols>
  <sheetData>
    <row r="1" spans="1:7" x14ac:dyDescent="0.2">
      <c r="A1" s="28" t="s">
        <v>16</v>
      </c>
      <c r="B1" s="28" t="s">
        <v>18</v>
      </c>
      <c r="C1" s="29" t="s">
        <v>0</v>
      </c>
      <c r="D1" s="28" t="s">
        <v>1</v>
      </c>
      <c r="E1" s="28" t="s">
        <v>2</v>
      </c>
      <c r="F1" s="28" t="s">
        <v>20</v>
      </c>
      <c r="G1" s="28" t="s">
        <v>15</v>
      </c>
    </row>
    <row r="2" spans="1:7" x14ac:dyDescent="0.2">
      <c r="A2" s="28" t="s">
        <v>190</v>
      </c>
      <c r="B2" s="24" t="s">
        <v>60</v>
      </c>
      <c r="C2" s="25">
        <v>5310001411795</v>
      </c>
      <c r="D2" s="24" t="s">
        <v>159</v>
      </c>
      <c r="E2" s="24">
        <v>2</v>
      </c>
      <c r="F2" s="30">
        <f t="shared" ref="F2:F36" si="0">SUM(E2*1)</f>
        <v>2</v>
      </c>
      <c r="G2" s="24" t="s">
        <v>68</v>
      </c>
    </row>
    <row r="3" spans="1:7" x14ac:dyDescent="0.2">
      <c r="A3" s="33" t="s">
        <v>175</v>
      </c>
      <c r="B3" s="19" t="s">
        <v>77</v>
      </c>
      <c r="C3" s="20">
        <v>5310008071467</v>
      </c>
      <c r="D3" s="19" t="s">
        <v>227</v>
      </c>
      <c r="E3" s="19">
        <v>2</v>
      </c>
      <c r="F3" s="21">
        <f t="shared" si="0"/>
        <v>2</v>
      </c>
      <c r="G3" s="19" t="s">
        <v>48</v>
      </c>
    </row>
    <row r="4" spans="1:7" x14ac:dyDescent="0.2">
      <c r="A4" s="34" t="s">
        <v>176</v>
      </c>
      <c r="B4" s="19" t="s">
        <v>109</v>
      </c>
      <c r="C4" s="20">
        <v>4730010774893</v>
      </c>
      <c r="D4" s="19" t="s">
        <v>110</v>
      </c>
      <c r="E4" s="19">
        <v>4</v>
      </c>
      <c r="F4" s="21">
        <f t="shared" si="0"/>
        <v>4</v>
      </c>
      <c r="G4" s="19" t="s">
        <v>41</v>
      </c>
    </row>
    <row r="5" spans="1:7" x14ac:dyDescent="0.2">
      <c r="A5" s="34" t="s">
        <v>189</v>
      </c>
      <c r="B5" s="19" t="s">
        <v>157</v>
      </c>
      <c r="C5" s="20">
        <v>5305000531108</v>
      </c>
      <c r="D5" s="19" t="s">
        <v>228</v>
      </c>
      <c r="E5" s="19">
        <v>2</v>
      </c>
      <c r="F5" s="21">
        <f t="shared" si="0"/>
        <v>2</v>
      </c>
      <c r="G5" s="19" t="s">
        <v>67</v>
      </c>
    </row>
    <row r="6" spans="1:7" x14ac:dyDescent="0.2">
      <c r="A6" s="34" t="s">
        <v>188</v>
      </c>
      <c r="B6" s="19" t="s">
        <v>144</v>
      </c>
      <c r="C6" s="20">
        <v>5340004818934</v>
      </c>
      <c r="D6" s="19" t="s">
        <v>229</v>
      </c>
      <c r="E6" s="19">
        <v>2</v>
      </c>
      <c r="F6" s="21">
        <f t="shared" si="0"/>
        <v>2</v>
      </c>
      <c r="G6" s="19" t="s">
        <v>33</v>
      </c>
    </row>
    <row r="7" spans="1:7" x14ac:dyDescent="0.2">
      <c r="A7" s="33" t="s">
        <v>174</v>
      </c>
      <c r="B7" s="19" t="s">
        <v>74</v>
      </c>
      <c r="C7" s="20">
        <v>5305007619349</v>
      </c>
      <c r="D7" s="19" t="s">
        <v>34</v>
      </c>
      <c r="E7" s="32">
        <v>2</v>
      </c>
      <c r="F7" s="21">
        <f t="shared" si="0"/>
        <v>2</v>
      </c>
      <c r="G7" s="19" t="s">
        <v>45</v>
      </c>
    </row>
    <row r="8" spans="1:7" x14ac:dyDescent="0.2">
      <c r="A8" s="33" t="s">
        <v>177</v>
      </c>
      <c r="B8" s="19" t="s">
        <v>75</v>
      </c>
      <c r="C8" s="20">
        <v>5310002085406</v>
      </c>
      <c r="D8" s="19" t="s">
        <v>230</v>
      </c>
      <c r="E8" s="19">
        <v>1</v>
      </c>
      <c r="F8" s="21">
        <f t="shared" si="0"/>
        <v>1</v>
      </c>
      <c r="G8" s="19" t="s">
        <v>47</v>
      </c>
    </row>
    <row r="9" spans="1:7" x14ac:dyDescent="0.2">
      <c r="A9" s="33" t="s">
        <v>178</v>
      </c>
      <c r="B9" s="19" t="s">
        <v>80</v>
      </c>
      <c r="C9" s="20">
        <v>1680001361545</v>
      </c>
      <c r="D9" s="19" t="s">
        <v>231</v>
      </c>
      <c r="E9" s="32">
        <v>2</v>
      </c>
      <c r="F9" s="21">
        <f t="shared" si="0"/>
        <v>2</v>
      </c>
      <c r="G9" s="19" t="s">
        <v>44</v>
      </c>
    </row>
    <row r="10" spans="1:7" x14ac:dyDescent="0.2">
      <c r="A10" s="33" t="s">
        <v>180</v>
      </c>
      <c r="B10" s="19" t="s">
        <v>86</v>
      </c>
      <c r="C10" s="20">
        <v>5310012920689</v>
      </c>
      <c r="D10" s="19" t="s">
        <v>159</v>
      </c>
      <c r="E10" s="32">
        <v>1</v>
      </c>
      <c r="F10" s="21">
        <f t="shared" si="0"/>
        <v>1</v>
      </c>
      <c r="G10" s="19" t="s">
        <v>28</v>
      </c>
    </row>
    <row r="11" spans="1:7" x14ac:dyDescent="0.2">
      <c r="A11" s="33" t="s">
        <v>182</v>
      </c>
      <c r="B11" s="19" t="s">
        <v>93</v>
      </c>
      <c r="C11" s="20">
        <v>5315015685718</v>
      </c>
      <c r="D11" s="19" t="s">
        <v>232</v>
      </c>
      <c r="E11" s="32">
        <v>2</v>
      </c>
      <c r="F11" s="21">
        <f t="shared" si="0"/>
        <v>2</v>
      </c>
      <c r="G11" s="19" t="s">
        <v>36</v>
      </c>
    </row>
    <row r="12" spans="1:7" x14ac:dyDescent="0.2">
      <c r="A12" s="33" t="s">
        <v>183</v>
      </c>
      <c r="B12" s="32">
        <v>279209</v>
      </c>
      <c r="C12" s="20">
        <v>5310004907120</v>
      </c>
      <c r="D12" s="19" t="s">
        <v>230</v>
      </c>
      <c r="E12" s="32">
        <v>1</v>
      </c>
      <c r="F12" s="21">
        <f t="shared" si="0"/>
        <v>1</v>
      </c>
      <c r="G12" s="19" t="s">
        <v>58</v>
      </c>
    </row>
    <row r="13" spans="1:7" x14ac:dyDescent="0.2">
      <c r="A13" s="33" t="s">
        <v>184</v>
      </c>
      <c r="B13" s="32">
        <v>279223</v>
      </c>
      <c r="C13" s="20">
        <v>5315004985012</v>
      </c>
      <c r="D13" s="19" t="s">
        <v>232</v>
      </c>
      <c r="E13" s="32">
        <v>2</v>
      </c>
      <c r="F13" s="21">
        <f t="shared" si="0"/>
        <v>2</v>
      </c>
      <c r="G13" s="19" t="s">
        <v>35</v>
      </c>
    </row>
    <row r="14" spans="1:7" x14ac:dyDescent="0.2">
      <c r="A14" s="33" t="s">
        <v>185</v>
      </c>
      <c r="B14" s="19" t="s">
        <v>101</v>
      </c>
      <c r="C14" s="20">
        <v>3110002273877</v>
      </c>
      <c r="D14" s="19" t="s">
        <v>102</v>
      </c>
      <c r="E14" s="19">
        <v>5</v>
      </c>
      <c r="F14" s="21">
        <f t="shared" si="0"/>
        <v>5</v>
      </c>
      <c r="G14" s="19" t="s">
        <v>31</v>
      </c>
    </row>
    <row r="15" spans="1:7" x14ac:dyDescent="0.2">
      <c r="A15" s="33" t="s">
        <v>186</v>
      </c>
      <c r="B15" s="32">
        <v>279215</v>
      </c>
      <c r="C15" s="20">
        <v>5330004960966</v>
      </c>
      <c r="D15" s="19" t="s">
        <v>233</v>
      </c>
      <c r="E15" s="32">
        <v>1</v>
      </c>
      <c r="F15" s="21">
        <f t="shared" si="0"/>
        <v>1</v>
      </c>
      <c r="G15" s="19" t="s">
        <v>25</v>
      </c>
    </row>
    <row r="16" spans="1:7" x14ac:dyDescent="0.2">
      <c r="A16" s="34" t="s">
        <v>187</v>
      </c>
      <c r="B16" s="19" t="s">
        <v>107</v>
      </c>
      <c r="C16" s="20">
        <v>3120003238877</v>
      </c>
      <c r="D16" s="19" t="s">
        <v>234</v>
      </c>
      <c r="E16" s="32">
        <v>2</v>
      </c>
      <c r="F16" s="21">
        <f t="shared" si="0"/>
        <v>2</v>
      </c>
      <c r="G16" s="19" t="s">
        <v>69</v>
      </c>
    </row>
    <row r="17" spans="1:7" x14ac:dyDescent="0.2">
      <c r="A17" s="34" t="s">
        <v>191</v>
      </c>
      <c r="B17" s="32">
        <v>279201</v>
      </c>
      <c r="C17" s="20">
        <v>1680010694302</v>
      </c>
      <c r="D17" s="19" t="s">
        <v>235</v>
      </c>
      <c r="E17" s="32">
        <v>1</v>
      </c>
      <c r="F17" s="21">
        <f t="shared" si="0"/>
        <v>1</v>
      </c>
      <c r="G17" s="19" t="s">
        <v>219</v>
      </c>
    </row>
    <row r="18" spans="1:7" x14ac:dyDescent="0.2">
      <c r="A18" s="34" t="s">
        <v>192</v>
      </c>
      <c r="B18" s="32">
        <v>279198</v>
      </c>
      <c r="C18" s="20">
        <v>5325005580322</v>
      </c>
      <c r="D18" s="19" t="s">
        <v>236</v>
      </c>
      <c r="E18" s="32">
        <v>1</v>
      </c>
      <c r="F18" s="21">
        <f t="shared" si="0"/>
        <v>1</v>
      </c>
      <c r="G18" s="19" t="s">
        <v>64</v>
      </c>
    </row>
    <row r="19" spans="1:7" x14ac:dyDescent="0.2">
      <c r="A19" s="28" t="s">
        <v>194</v>
      </c>
      <c r="B19" s="24" t="s">
        <v>122</v>
      </c>
      <c r="C19" s="25">
        <v>3110015702690</v>
      </c>
      <c r="D19" s="24" t="s">
        <v>237</v>
      </c>
      <c r="E19" s="24">
        <v>200</v>
      </c>
      <c r="F19" s="24">
        <v>200</v>
      </c>
      <c r="G19" s="24" t="s">
        <v>52</v>
      </c>
    </row>
    <row r="20" spans="1:7" x14ac:dyDescent="0.2">
      <c r="A20" s="28" t="s">
        <v>195</v>
      </c>
      <c r="B20" s="24" t="s">
        <v>124</v>
      </c>
      <c r="C20" s="25">
        <v>3110015494715</v>
      </c>
      <c r="D20" s="24" t="s">
        <v>237</v>
      </c>
      <c r="E20" s="24">
        <v>200</v>
      </c>
      <c r="F20" s="24">
        <v>200</v>
      </c>
      <c r="G20" s="24" t="s">
        <v>51</v>
      </c>
    </row>
    <row r="21" spans="1:7" x14ac:dyDescent="0.2">
      <c r="A21" s="28" t="s">
        <v>196</v>
      </c>
      <c r="B21" s="24" t="s">
        <v>126</v>
      </c>
      <c r="C21" s="25">
        <v>3110015494707</v>
      </c>
      <c r="D21" s="24" t="s">
        <v>237</v>
      </c>
      <c r="E21" s="24">
        <v>200</v>
      </c>
      <c r="F21" s="24">
        <v>200</v>
      </c>
      <c r="G21" s="24" t="s">
        <v>50</v>
      </c>
    </row>
    <row r="22" spans="1:7" x14ac:dyDescent="0.2">
      <c r="A22" s="28" t="s">
        <v>197</v>
      </c>
      <c r="B22" s="24" t="s">
        <v>129</v>
      </c>
      <c r="C22" s="25">
        <v>3110015494688</v>
      </c>
      <c r="D22" s="24" t="s">
        <v>237</v>
      </c>
      <c r="E22" s="24">
        <v>200</v>
      </c>
      <c r="F22" s="24">
        <v>200</v>
      </c>
      <c r="G22" s="24" t="s">
        <v>55</v>
      </c>
    </row>
    <row r="23" spans="1:7" x14ac:dyDescent="0.2">
      <c r="A23" s="28" t="s">
        <v>198</v>
      </c>
      <c r="B23" s="24" t="s">
        <v>132</v>
      </c>
      <c r="C23" s="25">
        <v>3110015494680</v>
      </c>
      <c r="D23" s="24" t="s">
        <v>237</v>
      </c>
      <c r="E23" s="24">
        <v>200</v>
      </c>
      <c r="F23" s="24">
        <v>200</v>
      </c>
      <c r="G23" s="24" t="s">
        <v>56</v>
      </c>
    </row>
    <row r="24" spans="1:7" x14ac:dyDescent="0.2">
      <c r="A24" s="28" t="s">
        <v>199</v>
      </c>
      <c r="B24" s="24" t="s">
        <v>135</v>
      </c>
      <c r="C24" s="25">
        <v>3110015494651</v>
      </c>
      <c r="D24" s="24" t="s">
        <v>237</v>
      </c>
      <c r="E24" s="24">
        <v>200</v>
      </c>
      <c r="F24" s="24">
        <v>200</v>
      </c>
      <c r="G24" s="24" t="s">
        <v>53</v>
      </c>
    </row>
    <row r="25" spans="1:7" x14ac:dyDescent="0.2">
      <c r="A25" s="34" t="s">
        <v>200</v>
      </c>
      <c r="B25" s="32">
        <v>279190</v>
      </c>
      <c r="C25" s="20">
        <v>5315005580902</v>
      </c>
      <c r="D25" s="19" t="s">
        <v>232</v>
      </c>
      <c r="E25" s="32">
        <v>1</v>
      </c>
      <c r="F25" s="21">
        <f t="shared" si="0"/>
        <v>1</v>
      </c>
      <c r="G25" s="19" t="s">
        <v>26</v>
      </c>
    </row>
    <row r="26" spans="1:7" x14ac:dyDescent="0.2">
      <c r="A26" s="34" t="s">
        <v>201</v>
      </c>
      <c r="B26" s="32">
        <v>279184</v>
      </c>
      <c r="C26" s="20">
        <v>3120002358110</v>
      </c>
      <c r="D26" s="19" t="s">
        <v>234</v>
      </c>
      <c r="E26" s="32">
        <v>1</v>
      </c>
      <c r="F26" s="21">
        <f t="shared" si="0"/>
        <v>1</v>
      </c>
      <c r="G26" s="19" t="s">
        <v>62</v>
      </c>
    </row>
    <row r="27" spans="1:7" x14ac:dyDescent="0.2">
      <c r="A27" s="34" t="s">
        <v>202</v>
      </c>
      <c r="B27" s="19" t="s">
        <v>143</v>
      </c>
      <c r="C27" s="20">
        <v>5305000584036</v>
      </c>
      <c r="D27" s="19" t="s">
        <v>238</v>
      </c>
      <c r="E27" s="19">
        <v>4</v>
      </c>
      <c r="F27" s="21">
        <f t="shared" si="0"/>
        <v>4</v>
      </c>
      <c r="G27" s="19" t="s">
        <v>40</v>
      </c>
    </row>
    <row r="28" spans="1:7" x14ac:dyDescent="0.2">
      <c r="A28" s="34" t="s">
        <v>203</v>
      </c>
      <c r="B28" s="32">
        <v>279221</v>
      </c>
      <c r="C28" s="20">
        <v>5315015649007</v>
      </c>
      <c r="D28" s="19" t="s">
        <v>232</v>
      </c>
      <c r="E28" s="32">
        <v>1</v>
      </c>
      <c r="F28" s="21">
        <f t="shared" si="0"/>
        <v>1</v>
      </c>
      <c r="G28" s="19" t="s">
        <v>29</v>
      </c>
    </row>
    <row r="29" spans="1:7" x14ac:dyDescent="0.2">
      <c r="A29" s="34" t="s">
        <v>204</v>
      </c>
      <c r="B29" s="19" t="s">
        <v>148</v>
      </c>
      <c r="C29" s="20">
        <v>5365004195349</v>
      </c>
      <c r="D29" s="19" t="s">
        <v>239</v>
      </c>
      <c r="E29" s="19">
        <v>1</v>
      </c>
      <c r="F29" s="21">
        <f t="shared" si="0"/>
        <v>1</v>
      </c>
      <c r="G29" s="19" t="s">
        <v>32</v>
      </c>
    </row>
    <row r="30" spans="1:7" x14ac:dyDescent="0.2">
      <c r="A30" s="34" t="s">
        <v>205</v>
      </c>
      <c r="B30" s="19" t="s">
        <v>151</v>
      </c>
      <c r="C30" s="20">
        <v>5365001594816</v>
      </c>
      <c r="D30" s="19" t="s">
        <v>37</v>
      </c>
      <c r="E30" s="32">
        <v>2</v>
      </c>
      <c r="F30" s="21">
        <f t="shared" si="0"/>
        <v>2</v>
      </c>
      <c r="G30" s="19" t="s">
        <v>30</v>
      </c>
    </row>
    <row r="31" spans="1:7" x14ac:dyDescent="0.2">
      <c r="A31" s="34" t="s">
        <v>206</v>
      </c>
      <c r="B31" s="19" t="s">
        <v>153</v>
      </c>
      <c r="C31" s="20">
        <v>5365001502756</v>
      </c>
      <c r="D31" s="19" t="s">
        <v>37</v>
      </c>
      <c r="E31" s="32">
        <v>2</v>
      </c>
      <c r="F31" s="21">
        <f t="shared" si="0"/>
        <v>2</v>
      </c>
      <c r="G31" s="19" t="s">
        <v>42</v>
      </c>
    </row>
    <row r="32" spans="1:7" x14ac:dyDescent="0.2">
      <c r="A32" s="34" t="s">
        <v>207</v>
      </c>
      <c r="B32" s="19" t="s">
        <v>155</v>
      </c>
      <c r="C32" s="20">
        <v>3120004921761</v>
      </c>
      <c r="D32" s="19" t="s">
        <v>156</v>
      </c>
      <c r="E32" s="19">
        <v>4</v>
      </c>
      <c r="F32" s="21">
        <f t="shared" si="0"/>
        <v>4</v>
      </c>
      <c r="G32" s="19" t="s">
        <v>43</v>
      </c>
    </row>
    <row r="33" spans="1:7" x14ac:dyDescent="0.2">
      <c r="A33" s="34" t="s">
        <v>208</v>
      </c>
      <c r="B33" s="19" t="s">
        <v>161</v>
      </c>
      <c r="C33" s="20">
        <v>3040001361540</v>
      </c>
      <c r="D33" s="19" t="s">
        <v>240</v>
      </c>
      <c r="E33" s="32">
        <v>8</v>
      </c>
      <c r="F33" s="21">
        <f t="shared" si="0"/>
        <v>8</v>
      </c>
      <c r="G33" s="19" t="s">
        <v>63</v>
      </c>
    </row>
    <row r="34" spans="1:7" x14ac:dyDescent="0.2">
      <c r="A34" s="34" t="s">
        <v>209</v>
      </c>
      <c r="B34" s="19" t="s">
        <v>164</v>
      </c>
      <c r="C34" s="20">
        <v>3040001361539</v>
      </c>
      <c r="D34" s="19" t="s">
        <v>222</v>
      </c>
      <c r="E34" s="32">
        <v>7</v>
      </c>
      <c r="F34" s="21">
        <f t="shared" si="0"/>
        <v>7</v>
      </c>
      <c r="G34" s="19" t="s">
        <v>66</v>
      </c>
    </row>
    <row r="35" spans="1:7" x14ac:dyDescent="0.2">
      <c r="A35" s="34" t="s">
        <v>210</v>
      </c>
      <c r="B35" s="19" t="s">
        <v>167</v>
      </c>
      <c r="C35" s="20">
        <v>5310004985003</v>
      </c>
      <c r="D35" s="19" t="s">
        <v>218</v>
      </c>
      <c r="E35" s="32">
        <v>12</v>
      </c>
      <c r="F35" s="21">
        <f t="shared" si="0"/>
        <v>12</v>
      </c>
      <c r="G35" s="19" t="s">
        <v>61</v>
      </c>
    </row>
    <row r="36" spans="1:7" x14ac:dyDescent="0.2">
      <c r="A36" s="34" t="s">
        <v>211</v>
      </c>
      <c r="B36" s="19" t="s">
        <v>170</v>
      </c>
      <c r="C36" s="20">
        <v>1680004202427</v>
      </c>
      <c r="D36" s="19" t="s">
        <v>241</v>
      </c>
      <c r="E36" s="32">
        <v>1</v>
      </c>
      <c r="F36" s="21">
        <f t="shared" si="0"/>
        <v>1</v>
      </c>
      <c r="G36" s="19" t="s">
        <v>49</v>
      </c>
    </row>
  </sheetData>
  <hyperlinks>
    <hyperlink ref="B29" r:id="rId1" display="https://mroapps.hill.af.mil/componentWhereUsed/index.asp?REMEMBER=FALSE&amp;PARENTORG=100&amp;ITEMNO=MS35266-41&amp;PLANT=50&amp;ORGANIZATION=all&amp;MEMORY=FALSE&amp;DATABASE=MAIN&amp;SSO=TRUE&amp;ACTION=QUERY"/>
    <hyperlink ref="B31" r:id="rId2" display="https://mroapps.hill.af.mil/componentWhereUsed/index.asp?REMEMBER=FALSE&amp;PARENTORG=100&amp;ITEMNO=42132E295&amp;PLANT=50&amp;ORGANIZATION=all&amp;MEMORY=FALSE&amp;DATABASE=MAIN&amp;SSO=TRUE&amp;ACTION=QUERY"/>
    <hyperlink ref="B6" r:id="rId3" display="https://mroapps.hill.af.mil/componentWhereUsed/index.asp?REMEMBER=FALSE&amp;PARENTORG=100&amp;ITEMNO=AN500A5-4&amp;PLANT=50&amp;ORGANIZATION=all&amp;MEMORY=FALSE&amp;DATABASE=MAIN&amp;SSO=TRUE&amp;ACTION=QUERY"/>
    <hyperlink ref="B10" r:id="rId4" display="https://mroapps.hill.af.mil/componentWhereUsed/index.asp?REMEMBER=FALSE&amp;PARENTORG=100&amp;ITEMNO=NAS1394C-4L&amp;PLANT=50&amp;ORGANIZATION=all&amp;MEMORY=FALSE&amp;DATABASE=MAIN&amp;SSO=TRUE&amp;ACTION=QUERY"/>
    <hyperlink ref="B34" r:id="rId5" display="https://mroapps.hill.af.mil/componentWhereUsed/index.asp?REMEMBER=FALSE&amp;PARENTORG=100&amp;ITEMNO=AN960-416&amp;PLANT=50&amp;ORGANIZATION=all&amp;MEMORY=FALSE&amp;DATABASE=MAIN&amp;SSO=TRUE&amp;ACTION=QUERY"/>
    <hyperlink ref="B35" r:id="rId6" display="https://mroapps.hill.af.mil/componentWhereUsed/index.asp?REMEMBER=FALSE&amp;PARENTORG=100&amp;ITEMNO=AN960PD416&amp;PLANT=50&amp;ORGANIZATION=all&amp;MEMORY=FALSE&amp;DATABASE=MAIN&amp;SSO=TRUE&amp;ACTION=QUERY"/>
    <hyperlink ref="B25" r:id="rId7" display="https://mroapps.hill.af.mil/componentWhereUsed/index.asp?REMEMBER=FALSE&amp;PARENTORG=100&amp;ITEMNO=MS172274&amp;PLANT=50&amp;ORGANIZATION=all&amp;MEMORY=FALSE&amp;DATABASE=MAIN&amp;SSO=TRUE&amp;ACTION=QUERY"/>
    <hyperlink ref="B27" r:id="rId8" display="https://mroapps.hill.af.mil/componentWhereUsed/index.asp?REMEMBER=FALSE&amp;PARENTORG=100&amp;ITEMNO=42132C521&amp;PLANT=50&amp;ORGANIZATION=all&amp;MEMORY=FALSE&amp;DATABASE=MAIN&amp;SSO=TRUE&amp;ACTION=QUERY"/>
    <hyperlink ref="B26" r:id="rId9" display="https://mroapps.hill.af.mil/componentWhereUsed/index.asp?REMEMBER=FALSE&amp;PARENTORG=100&amp;ITEMNO=42132D490&amp;PLANT=50&amp;ORGANIZATION=all&amp;MEMORY=FALSE&amp;DATABASE=MAIN&amp;SSO=TRUE&amp;ACTION=QUERY"/>
    <hyperlink ref="B20" r:id="rId10" display="https://mroapps.hill.af.mil/componentWhereUsed/index.asp?REMEMBER=FALSE&amp;PARENTORG=100&amp;ITEMNO=42132D620&amp;PLANT=50&amp;ORGANIZATION=all&amp;MEMORY=FALSE&amp;DATABASE=MAIN&amp;SSO=TRUE&amp;ACTION=QUERY"/>
    <hyperlink ref="B3" r:id="rId11" display="https://mroapps.hill.af.mil/componentWhereUsed/index.asp?REMEMBER=FALSE&amp;PARENTORG=100&amp;ITEMNO=MS20364D428&amp;PLANT=50&amp;ORGANIZATION=all&amp;MEMORY=FALSE&amp;DATABASE=MAIN&amp;SSO=TRUE&amp;ACTION=QUERY"/>
    <hyperlink ref="B21" r:id="rId12" display="https://mroapps.hill.af.mil/componentWhereUsed/index.asp?REMEMBER=FALSE&amp;PARENTORG=100&amp;ITEMNO=42132D491&amp;PLANT=50&amp;ORGANIZATION=all&amp;MEMORY=FALSE&amp;DATABASE=MAIN&amp;SSO=TRUE&amp;ACTION=QUERY"/>
    <hyperlink ref="B14" r:id="rId13" display="https://mroapps.hill.af.mil/componentWhereUsed/index.asp?REMEMBER=FALSE&amp;PARENTORG=100&amp;ITEMNO=AN5DD6&amp;PLANT=50&amp;ORGANIZATION=all&amp;MEMORY=FALSE&amp;DATABASE=MAIN&amp;SSO=TRUE&amp;ACTION=QUERY"/>
    <hyperlink ref="B7" r:id="rId14" display="https://mroapps.hill.af.mil/componentWhereUsed/index.asp?REMEMBER=FALSE&amp;PARENTORG=100&amp;ITEMNO=MS21083D3&amp;PLANT=50&amp;ORGANIZATION=all&amp;MEMORY=FALSE&amp;DATABASE=MAIN&amp;SSO=TRUE&amp;ACTION=QUERY"/>
    <hyperlink ref="B8" r:id="rId15" display="https://mroapps.hill.af.mil/componentWhereUsed/index.asp?REMEMBER=FALSE&amp;PARENTORG=100&amp;ITEMNO=AN5CH6A&amp;PLANT=50&amp;ORGANIZATION=all&amp;MEMORY=FALSE&amp;DATABASE=MAIN&amp;SSO=TRUE&amp;ACTION=QUERY"/>
    <hyperlink ref="B15" r:id="rId16" display="https://mroapps.hill.af.mil/componentWhereUsed/index.asp?REMEMBER=FALSE&amp;PARENTORG=100&amp;ITEMNO=AN960PD916L&amp;PLANT=50&amp;ORGANIZATION=all&amp;MEMORY=FALSE&amp;DATABASE=MAIN&amp;SSO=TRUE&amp;ACTION=QUERY"/>
    <hyperlink ref="B16" r:id="rId17" display="https://mroapps.hill.af.mil/componentWhereUsed/index.asp?REMEMBER=FALSE&amp;PARENTORG=100&amp;ITEMNO=MS3126F-10-6P&amp;PLANT=50&amp;ORGANIZATION=all&amp;MEMORY=FALSE&amp;DATABASE=MAIN&amp;SSO=TRUE&amp;ACTION=QUERY"/>
    <hyperlink ref="B13" r:id="rId18" display="https://mroapps.hill.af.mil/componentWhereUsed/index.asp?REMEMBER=FALSE&amp;PARENTORG=100&amp;ITEMNO=MS3126F-10-6PW&amp;PLANT=50&amp;ORGANIZATION=all&amp;MEMORY=FALSE&amp;DATABASE=MAIN&amp;SSO=TRUE&amp;ACTION=QUERY"/>
    <hyperlink ref="B30" r:id="rId19" display="https://mroapps.hill.af.mil/componentWhereUsed/index.asp?REMEMBER=FALSE&amp;PARENTORG=100&amp;ITEMNO=42132D313&amp;PLANT=50&amp;ORGANIZATION=all&amp;MEMORY=FALSE&amp;DATABASE=MAIN&amp;SSO=TRUE&amp;ACTION=QUERY"/>
    <hyperlink ref="B23" r:id="rId20" display="https://mroapps.hill.af.mil/componentWhereUsed/index.asp?REMEMBER=FALSE&amp;PARENTORG=100&amp;ITEMNO=M-98&amp;PLANT=50&amp;ORGANIZATION=all&amp;MEMORY=FALSE&amp;DATABASE=MAIN&amp;SSO=TRUE&amp;ACTION=QUERY"/>
    <hyperlink ref="B36" r:id="rId21" display="https://mroapps.hill.af.mil/componentWhereUsed/index.asp?REMEMBER=FALSE&amp;PARENTORG=100&amp;ITEMNO=AN500A8-6&amp;PLANT=50&amp;ORGANIZATION=all&amp;MEMORY=FALSE&amp;DATABASE=MAIN&amp;SSO=TRUE&amp;ACTION=QUERY"/>
    <hyperlink ref="B2" r:id="rId22" display="https://mroapps.hill.af.mil/componentWhereUsed/index.asp?REMEMBER=FALSE&amp;PARENTORG=100&amp;ITEMNO=MS20364-428&amp;PLANT=50&amp;ORGANIZATION=all&amp;MEMORY=FALSE&amp;DATABASE=MAIN&amp;SSO=TRUE&amp;ACTION=QUERY"/>
    <hyperlink ref="B24" r:id="rId23" display="https://mroapps.hill.af.mil/componentWhereUsed/index.asp?REMEMBER=FALSE&amp;PARENTORG=100&amp;ITEMNO=MS16555-641&amp;PLANT=50&amp;ORGANIZATION=all&amp;MEMORY=FALSE&amp;DATABASE=MAIN&amp;SSO=TRUE&amp;ACTION=QUERY"/>
    <hyperlink ref="B4" r:id="rId24" display="https://mroapps.hill.af.mil/componentWhereUsed/index.asp?REMEMBER=FALSE&amp;PARENTORG=100&amp;ITEMNO=FF-838-1&amp;PLANT=50&amp;ORGANIZATION=all&amp;MEMORY=FALSE&amp;DATABASE=MAIN&amp;SSO=TRUE&amp;ACTION=QUERY"/>
    <hyperlink ref="B17" r:id="rId25" display="https://mroapps.hill.af.mil/componentWhereUsed/index.asp?REMEMBER=FALSE&amp;PARENTORG=100&amp;ITEMNO=JS-5&amp;PLANT=50&amp;ORGANIZATION=all&amp;MEMORY=FALSE&amp;DATABASE=MAIN&amp;SSO=TRUE&amp;ACTION=QUERY"/>
    <hyperlink ref="B12" r:id="rId26" display="https://mroapps.hill.af.mil/componentWhereUsed/index.asp?REMEMBER=FALSE&amp;PARENTORG=100&amp;ITEMNO=D559B-1M-4&amp;PLANT=50&amp;ORGANIZATION=all&amp;MEMORY=FALSE&amp;DATABASE=MAIN&amp;SSO=TRUE&amp;ACTION=QUERY"/>
    <hyperlink ref="B22" r:id="rId27" display="https://mroapps.hill.af.mil/componentWhereUsed/index.asp?REMEMBER=FALSE&amp;PARENTORG=100&amp;ITEMNO=42132D161&amp;PLANT=50&amp;ORGANIZATION=all&amp;MEMORY=FALSE&amp;DATABASE=MAIN&amp;SSO=TRUE&amp;ACTION=QUERY"/>
    <hyperlink ref="B9" r:id="rId28" display="https://mroapps.hill.af.mil/componentWhereUsed/index.asp?REMEMBER=FALSE&amp;PARENTORG=100&amp;ITEMNO=NAS1304-4H&amp;PLANT=50&amp;ORGANIZATION=all&amp;MEMORY=FALSE&amp;DATABASE=MAIN&amp;SSO=TRUE&amp;ACTION=QUERY"/>
    <hyperlink ref="B32" r:id="rId29" display="https://mroapps.hill.af.mil/componentWhereUsed/index.asp?REMEMBER=FALSE&amp;PARENTORG=100&amp;ITEMNO=NAS1304-6&amp;PLANT=50&amp;ORGANIZATION=all&amp;MEMORY=FALSE&amp;DATABASE=MAIN&amp;SSO=TRUE&amp;ACTION=QUERY"/>
    <hyperlink ref="B19" r:id="rId30" display="https://mroapps.hill.af.mil/componentWhereUsed/index.asp?REMEMBER=FALSE&amp;PARENTORG=100&amp;ITEMNO=MS16625-1165&amp;PLANT=50&amp;ORGANIZATION=all&amp;MEMORY=FALSE&amp;DATABASE=MAIN&amp;SSO=TRUE&amp;ACTION=QUERY"/>
    <hyperlink ref="B11" r:id="rId31" display="https://mroapps.hill.af.mil/componentWhereUsed/index.asp?REMEMBER=FALSE&amp;PARENTORG=100&amp;ITEMNO=NAS1102-06-22&amp;PLANT=50&amp;ORGANIZATION=all&amp;MEMORY=FALSE&amp;DATABASE=MAIN&amp;SSO=TRUE&amp;ACTION=QUERY"/>
    <hyperlink ref="B33" r:id="rId32" display="https://mroapps.hill.af.mil/componentWhereUsed/index.asp?REMEMBER=FALSE&amp;PARENTORG=100&amp;ITEMNO=NAS679-A06W&amp;PLANT=50&amp;ORGANIZATION=all&amp;MEMORY=FALSE&amp;DATABASE=MAIN&amp;SSO=TRUE&amp;ACTION=QUERY"/>
    <hyperlink ref="B18" r:id="rId33" display="https://mroapps.hill.af.mil/componentWhereUsed/index.asp?REMEMBER=FALSE&amp;PARENTORG=100&amp;ITEMNO=AN175H14A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Baseline</vt:lpstr>
      <vt:lpstr>Rev A</vt:lpstr>
      <vt:lpstr>REV B</vt:lpstr>
      <vt:lpstr>REV C</vt:lpstr>
      <vt:lpstr>TBDB</vt:lpstr>
      <vt:lpstr>Baseline!Print_Area</vt:lpstr>
      <vt:lpstr>'Rev A'!Print_Area</vt:lpstr>
      <vt:lpstr>'REV B'!Print_Area</vt:lpstr>
      <vt:lpstr>'REV C'!Print_Area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2014-05-20T13:21:24Z</cp:lastPrinted>
  <dcterms:created xsi:type="dcterms:W3CDTF">2004-09-30T17:31:35Z</dcterms:created>
  <dcterms:modified xsi:type="dcterms:W3CDTF">2016-01-28T16:10:21Z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